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нна\2015 год\Проекты постановления\Бюджет 2016-2018\Программа с учетом замечаний КСП\"/>
    </mc:Choice>
  </mc:AlternateContent>
  <bookViews>
    <workbookView xWindow="480" yWindow="45" windowWidth="11340" windowHeight="8580" firstSheet="2" activeTab="2"/>
  </bookViews>
  <sheets>
    <sheet name="Целевые показатели" sheetId="9" r:id="rId1"/>
    <sheet name="Объем бюд. ас. и источ.финан." sheetId="8" r:id="rId2"/>
    <sheet name="Приложение 1 к мун.пр.2014-2030" sheetId="2" r:id="rId3"/>
    <sheet name="Лист3" sheetId="6" state="hidden" r:id="rId4"/>
  </sheets>
  <definedNames>
    <definedName name="_xlnm.Print_Titles" localSheetId="2">'Приложение 1 к мун.пр.2014-2030'!$6:$7</definedName>
  </definedNames>
  <calcPr calcId="162913"/>
</workbook>
</file>

<file path=xl/calcChain.xml><?xml version="1.0" encoding="utf-8"?>
<calcChain xmlns="http://schemas.openxmlformats.org/spreadsheetml/2006/main">
  <c r="X189" i="2" l="1"/>
  <c r="Z189" i="2"/>
  <c r="Y189" i="2"/>
  <c r="G223" i="2"/>
  <c r="H223" i="2"/>
  <c r="AA51" i="2"/>
  <c r="Z51" i="2"/>
  <c r="AO51" i="2" s="1"/>
  <c r="Z52" i="2"/>
  <c r="AA49" i="2"/>
  <c r="AA52" i="2"/>
  <c r="E21" i="2"/>
  <c r="I21" i="2"/>
  <c r="J21" i="2"/>
  <c r="K21" i="2"/>
  <c r="L21" i="2"/>
  <c r="L18" i="2" s="1"/>
  <c r="M21" i="2"/>
  <c r="N21" i="2"/>
  <c r="N18" i="2" s="1"/>
  <c r="O21" i="2"/>
  <c r="O18" i="2"/>
  <c r="P21" i="2"/>
  <c r="Q21" i="2"/>
  <c r="Q18" i="2" s="1"/>
  <c r="R21" i="2"/>
  <c r="S21" i="2"/>
  <c r="S18" i="2" s="1"/>
  <c r="T21" i="2"/>
  <c r="U21" i="2"/>
  <c r="D22" i="2"/>
  <c r="Y49" i="2"/>
  <c r="X49" i="2"/>
  <c r="G228" i="2"/>
  <c r="D227" i="2"/>
  <c r="D229" i="2"/>
  <c r="D226" i="2"/>
  <c r="I223" i="2"/>
  <c r="L223" i="2"/>
  <c r="M223" i="2"/>
  <c r="N223" i="2"/>
  <c r="O223" i="2"/>
  <c r="P223" i="2"/>
  <c r="Q223" i="2"/>
  <c r="R223" i="2"/>
  <c r="S223" i="2"/>
  <c r="S218" i="2"/>
  <c r="T223" i="2"/>
  <c r="U223" i="2"/>
  <c r="G192" i="2"/>
  <c r="G213" i="2"/>
  <c r="AA189" i="2"/>
  <c r="AB189" i="2"/>
  <c r="AC189" i="2"/>
  <c r="AD189" i="2"/>
  <c r="AE189" i="2"/>
  <c r="AF189" i="2"/>
  <c r="AG189" i="2"/>
  <c r="AH189" i="2"/>
  <c r="AI189" i="2"/>
  <c r="AJ189" i="2"/>
  <c r="AK189" i="2"/>
  <c r="AL189" i="2"/>
  <c r="AM189" i="2"/>
  <c r="AN189" i="2"/>
  <c r="AO199" i="2"/>
  <c r="F192" i="2"/>
  <c r="F213" i="2" s="1"/>
  <c r="F223" i="2"/>
  <c r="F218" i="2" s="1"/>
  <c r="E192" i="2"/>
  <c r="E213" i="2"/>
  <c r="U203" i="2"/>
  <c r="T203" i="2"/>
  <c r="S203" i="2"/>
  <c r="R203" i="2"/>
  <c r="Q203" i="2"/>
  <c r="P203" i="2"/>
  <c r="O203" i="2"/>
  <c r="N203" i="2"/>
  <c r="M203" i="2"/>
  <c r="L203" i="2"/>
  <c r="K203" i="2"/>
  <c r="J203" i="2"/>
  <c r="I203" i="2" s="1"/>
  <c r="H203" i="2" s="1"/>
  <c r="G203" i="2" s="1"/>
  <c r="F203" i="2" s="1"/>
  <c r="U202" i="2"/>
  <c r="U228" i="2"/>
  <c r="T202" i="2"/>
  <c r="T228" i="2"/>
  <c r="S202" i="2"/>
  <c r="S228" i="2"/>
  <c r="R202" i="2"/>
  <c r="R228" i="2"/>
  <c r="Q202" i="2"/>
  <c r="Q228" i="2"/>
  <c r="P202" i="2"/>
  <c r="P228" i="2"/>
  <c r="O202" i="2"/>
  <c r="O228" i="2"/>
  <c r="N202" i="2"/>
  <c r="N228" i="2"/>
  <c r="M202" i="2"/>
  <c r="M228" i="2"/>
  <c r="L202" i="2"/>
  <c r="L228" i="2"/>
  <c r="K202" i="2"/>
  <c r="U201" i="2"/>
  <c r="T201" i="2"/>
  <c r="S201" i="2"/>
  <c r="R201" i="2"/>
  <c r="Q201" i="2"/>
  <c r="P201" i="2"/>
  <c r="O201" i="2"/>
  <c r="N201" i="2"/>
  <c r="M201" i="2"/>
  <c r="L201" i="2"/>
  <c r="K201" i="2"/>
  <c r="J201" i="2" s="1"/>
  <c r="I201" i="2"/>
  <c r="H201" i="2" s="1"/>
  <c r="G201" i="2" s="1"/>
  <c r="F201" i="2" s="1"/>
  <c r="E201" i="2" s="1"/>
  <c r="D201" i="2" s="1"/>
  <c r="U200" i="2"/>
  <c r="U199" i="2" s="1"/>
  <c r="T200" i="2"/>
  <c r="S200" i="2"/>
  <c r="S199" i="2" s="1"/>
  <c r="R200" i="2"/>
  <c r="Q200" i="2"/>
  <c r="Q199" i="2" s="1"/>
  <c r="P200" i="2"/>
  <c r="O200" i="2"/>
  <c r="O199" i="2"/>
  <c r="N200" i="2"/>
  <c r="M200" i="2"/>
  <c r="M199" i="2" s="1"/>
  <c r="L200" i="2"/>
  <c r="K200" i="2"/>
  <c r="J200" i="2" s="1"/>
  <c r="I200" i="2" s="1"/>
  <c r="H200" i="2" s="1"/>
  <c r="G200" i="2"/>
  <c r="G199" i="2" s="1"/>
  <c r="AO205" i="2"/>
  <c r="AN95" i="2"/>
  <c r="AM95" i="2"/>
  <c r="AL95" i="2"/>
  <c r="AK95" i="2"/>
  <c r="AJ95" i="2"/>
  <c r="AI95" i="2"/>
  <c r="AH95" i="2"/>
  <c r="AG95" i="2"/>
  <c r="AF95" i="2"/>
  <c r="AE95" i="2"/>
  <c r="AF34" i="2"/>
  <c r="AG34" i="2"/>
  <c r="AH34" i="2"/>
  <c r="AI34" i="2"/>
  <c r="AJ34" i="2"/>
  <c r="AK34" i="2"/>
  <c r="AL34" i="2"/>
  <c r="AM34" i="2"/>
  <c r="AN34" i="2"/>
  <c r="AO57" i="2"/>
  <c r="AO53" i="2"/>
  <c r="AO52" i="2"/>
  <c r="AF18" i="2"/>
  <c r="AH18" i="2"/>
  <c r="AI18" i="2"/>
  <c r="AJ18" i="2"/>
  <c r="AK18" i="2"/>
  <c r="AM18" i="2"/>
  <c r="AN18" i="2"/>
  <c r="AE18" i="2"/>
  <c r="Z49" i="2"/>
  <c r="AE49" i="2"/>
  <c r="AF49" i="2"/>
  <c r="AG49" i="2"/>
  <c r="AH49" i="2"/>
  <c r="F145" i="2"/>
  <c r="D145" i="2"/>
  <c r="AO28" i="2"/>
  <c r="AE34" i="2"/>
  <c r="AO44" i="2"/>
  <c r="D26" i="2"/>
  <c r="AO74" i="2"/>
  <c r="L233" i="2"/>
  <c r="L218" i="2" s="1"/>
  <c r="E233" i="2"/>
  <c r="D170" i="2"/>
  <c r="D155" i="2"/>
  <c r="D150" i="2"/>
  <c r="K123" i="2"/>
  <c r="F123" i="2"/>
  <c r="D127" i="2"/>
  <c r="G97" i="2"/>
  <c r="F97" i="2"/>
  <c r="H97" i="2"/>
  <c r="J97" i="2"/>
  <c r="K97" i="2"/>
  <c r="L97" i="2"/>
  <c r="M97" i="2"/>
  <c r="N97" i="2"/>
  <c r="O97" i="2"/>
  <c r="P97" i="2"/>
  <c r="Q97" i="2"/>
  <c r="R97" i="2"/>
  <c r="S97" i="2"/>
  <c r="T97" i="2"/>
  <c r="U97" i="2"/>
  <c r="E99" i="2"/>
  <c r="E97" i="2"/>
  <c r="D97" i="2" s="1"/>
  <c r="D104" i="2"/>
  <c r="D102" i="2" s="1"/>
  <c r="D109" i="2"/>
  <c r="D107" i="2" s="1"/>
  <c r="D82" i="2"/>
  <c r="D77" i="2"/>
  <c r="D47" i="2"/>
  <c r="AO194" i="2"/>
  <c r="AO178" i="2"/>
  <c r="AO176" i="2"/>
  <c r="AO166" i="2"/>
  <c r="AO161" i="2"/>
  <c r="AO156" i="2"/>
  <c r="AO151" i="2"/>
  <c r="AO146" i="2"/>
  <c r="AO141" i="2"/>
  <c r="AO140" i="2"/>
  <c r="AO139" i="2"/>
  <c r="AO134" i="2"/>
  <c r="AO123" i="2"/>
  <c r="AO107" i="2"/>
  <c r="AO90" i="2"/>
  <c r="AO84" i="2"/>
  <c r="AO79" i="2"/>
  <c r="AO61" i="2"/>
  <c r="AO59" i="2"/>
  <c r="AO54" i="2"/>
  <c r="U231" i="2"/>
  <c r="U232" i="2"/>
  <c r="U233" i="2"/>
  <c r="L231" i="2"/>
  <c r="M231" i="2"/>
  <c r="N231" i="2"/>
  <c r="O231" i="2"/>
  <c r="P231" i="2"/>
  <c r="Q231" i="2"/>
  <c r="R231" i="2"/>
  <c r="S231" i="2"/>
  <c r="T231" i="2"/>
  <c r="L232" i="2"/>
  <c r="M232" i="2"/>
  <c r="N232" i="2"/>
  <c r="O232" i="2"/>
  <c r="P232" i="2"/>
  <c r="Q232" i="2"/>
  <c r="R232" i="2"/>
  <c r="S232" i="2"/>
  <c r="T232" i="2"/>
  <c r="M233" i="2"/>
  <c r="N233" i="2"/>
  <c r="O233" i="2"/>
  <c r="O218" i="2" s="1"/>
  <c r="P233" i="2"/>
  <c r="Q233" i="2"/>
  <c r="R233" i="2"/>
  <c r="S233" i="2"/>
  <c r="T233" i="2"/>
  <c r="T218" i="2" s="1"/>
  <c r="U198" i="2"/>
  <c r="U193" i="2"/>
  <c r="U214" i="2" s="1"/>
  <c r="U195" i="2"/>
  <c r="U196" i="2"/>
  <c r="U191" i="2"/>
  <c r="U212" i="2" s="1"/>
  <c r="U197" i="2"/>
  <c r="L195" i="2"/>
  <c r="L190" i="2"/>
  <c r="L211" i="2" s="1"/>
  <c r="M195" i="2"/>
  <c r="N195" i="2"/>
  <c r="N190" i="2"/>
  <c r="N211" i="2" s="1"/>
  <c r="O195" i="2"/>
  <c r="P195" i="2"/>
  <c r="P190" i="2"/>
  <c r="P211" i="2" s="1"/>
  <c r="Q195" i="2"/>
  <c r="R195" i="2"/>
  <c r="R190" i="2"/>
  <c r="R211" i="2" s="1"/>
  <c r="S195" i="2"/>
  <c r="S194" i="2" s="1"/>
  <c r="S189" i="2" s="1"/>
  <c r="T195" i="2"/>
  <c r="T190" i="2"/>
  <c r="T211" i="2" s="1"/>
  <c r="L196" i="2"/>
  <c r="M196" i="2"/>
  <c r="M191" i="2"/>
  <c r="M212" i="2" s="1"/>
  <c r="N196" i="2"/>
  <c r="O196" i="2"/>
  <c r="O191" i="2"/>
  <c r="O212" i="2" s="1"/>
  <c r="P196" i="2"/>
  <c r="Q196" i="2"/>
  <c r="Q191" i="2"/>
  <c r="Q212" i="2" s="1"/>
  <c r="R196" i="2"/>
  <c r="R191" i="2" s="1"/>
  <c r="R212" i="2"/>
  <c r="S196" i="2"/>
  <c r="T196" i="2"/>
  <c r="L197" i="2"/>
  <c r="L192" i="2"/>
  <c r="L213" i="2" s="1"/>
  <c r="M197" i="2"/>
  <c r="M192" i="2" s="1"/>
  <c r="N197" i="2"/>
  <c r="N192" i="2" s="1"/>
  <c r="N213" i="2"/>
  <c r="O197" i="2"/>
  <c r="O192" i="2"/>
  <c r="O213" i="2" s="1"/>
  <c r="P197" i="2"/>
  <c r="P192" i="2" s="1"/>
  <c r="Q197" i="2"/>
  <c r="Q192" i="2" s="1"/>
  <c r="Q213" i="2" s="1"/>
  <c r="R197" i="2"/>
  <c r="S197" i="2"/>
  <c r="S192" i="2"/>
  <c r="S213" i="2" s="1"/>
  <c r="T197" i="2"/>
  <c r="T192" i="2" s="1"/>
  <c r="L198" i="2"/>
  <c r="L193" i="2"/>
  <c r="L214" i="2" s="1"/>
  <c r="M198" i="2"/>
  <c r="M193" i="2" s="1"/>
  <c r="M214" i="2"/>
  <c r="N198" i="2"/>
  <c r="N193" i="2"/>
  <c r="N214" i="2" s="1"/>
  <c r="O198" i="2"/>
  <c r="O193" i="2" s="1"/>
  <c r="O214" i="2"/>
  <c r="P198" i="2"/>
  <c r="P193" i="2"/>
  <c r="P214" i="2" s="1"/>
  <c r="Q198" i="2"/>
  <c r="Q193" i="2" s="1"/>
  <c r="Q214" i="2"/>
  <c r="R198" i="2"/>
  <c r="R193" i="2"/>
  <c r="R214" i="2" s="1"/>
  <c r="S198" i="2"/>
  <c r="S193" i="2" s="1"/>
  <c r="S214" i="2"/>
  <c r="T198" i="2"/>
  <c r="T193" i="2"/>
  <c r="T214" i="2" s="1"/>
  <c r="U176" i="2"/>
  <c r="U171" i="2"/>
  <c r="L176" i="2"/>
  <c r="M176" i="2"/>
  <c r="N176" i="2"/>
  <c r="O176" i="2"/>
  <c r="P176" i="2"/>
  <c r="Q176" i="2"/>
  <c r="R176" i="2"/>
  <c r="S176" i="2"/>
  <c r="T176" i="2"/>
  <c r="L171" i="2"/>
  <c r="M171" i="2"/>
  <c r="N171" i="2"/>
  <c r="O171" i="2"/>
  <c r="P171" i="2"/>
  <c r="Q171" i="2"/>
  <c r="R171" i="2"/>
  <c r="S171" i="2"/>
  <c r="T171" i="2"/>
  <c r="O160" i="2"/>
  <c r="O185" i="2" s="1"/>
  <c r="K160" i="2"/>
  <c r="U166" i="2"/>
  <c r="T161" i="2"/>
  <c r="U161" i="2"/>
  <c r="L166" i="2"/>
  <c r="M166" i="2"/>
  <c r="N166" i="2"/>
  <c r="O166" i="2"/>
  <c r="P166" i="2"/>
  <c r="Q166" i="2"/>
  <c r="R166" i="2"/>
  <c r="S166" i="2"/>
  <c r="T166" i="2"/>
  <c r="L161" i="2"/>
  <c r="M161" i="2"/>
  <c r="N161" i="2"/>
  <c r="O161" i="2"/>
  <c r="P161" i="2"/>
  <c r="Q161" i="2"/>
  <c r="R161" i="2"/>
  <c r="S161" i="2"/>
  <c r="L157" i="2"/>
  <c r="M157" i="2"/>
  <c r="N157" i="2"/>
  <c r="O157" i="2"/>
  <c r="P157" i="2"/>
  <c r="Q157" i="2"/>
  <c r="R157" i="2"/>
  <c r="S157" i="2"/>
  <c r="T157" i="2"/>
  <c r="U157" i="2"/>
  <c r="L158" i="2"/>
  <c r="M158" i="2"/>
  <c r="N158" i="2"/>
  <c r="O158" i="2"/>
  <c r="P158" i="2"/>
  <c r="Q158" i="2"/>
  <c r="R158" i="2"/>
  <c r="S158" i="2"/>
  <c r="T158" i="2"/>
  <c r="U158" i="2"/>
  <c r="L159" i="2"/>
  <c r="L184" i="2"/>
  <c r="M159" i="2"/>
  <c r="M184" i="2"/>
  <c r="M181" i="2" s="1"/>
  <c r="N159" i="2"/>
  <c r="N184" i="2" s="1"/>
  <c r="O159" i="2"/>
  <c r="O184" i="2" s="1"/>
  <c r="O181" i="2" s="1"/>
  <c r="P159" i="2"/>
  <c r="P184" i="2"/>
  <c r="Q159" i="2"/>
  <c r="Q184" i="2"/>
  <c r="R159" i="2"/>
  <c r="R156" i="2"/>
  <c r="R184" i="2"/>
  <c r="S159" i="2"/>
  <c r="S184" i="2" s="1"/>
  <c r="S181" i="2"/>
  <c r="T159" i="2"/>
  <c r="T184" i="2"/>
  <c r="U159" i="2"/>
  <c r="U184" i="2"/>
  <c r="U181" i="2" s="1"/>
  <c r="L160" i="2"/>
  <c r="L185" i="2" s="1"/>
  <c r="M160" i="2"/>
  <c r="M185" i="2" s="1"/>
  <c r="N160" i="2"/>
  <c r="N185" i="2" s="1"/>
  <c r="P160" i="2"/>
  <c r="P185" i="2" s="1"/>
  <c r="Q160" i="2"/>
  <c r="R160" i="2"/>
  <c r="R185" i="2"/>
  <c r="S160" i="2"/>
  <c r="S185" i="2"/>
  <c r="T160" i="2"/>
  <c r="U160" i="2"/>
  <c r="U185" i="2" s="1"/>
  <c r="L151" i="2"/>
  <c r="M151" i="2"/>
  <c r="N151" i="2"/>
  <c r="O151" i="2"/>
  <c r="P151" i="2"/>
  <c r="Q151" i="2"/>
  <c r="R151" i="2"/>
  <c r="S151" i="2"/>
  <c r="T151" i="2"/>
  <c r="U151" i="2"/>
  <c r="U146" i="2"/>
  <c r="L146" i="2"/>
  <c r="M146" i="2"/>
  <c r="N146" i="2"/>
  <c r="O146" i="2"/>
  <c r="P146" i="2"/>
  <c r="Q146" i="2"/>
  <c r="R146" i="2"/>
  <c r="S146" i="2"/>
  <c r="T146" i="2"/>
  <c r="K146" i="2"/>
  <c r="U141" i="2"/>
  <c r="T141" i="2"/>
  <c r="L141" i="2"/>
  <c r="M141" i="2"/>
  <c r="N141" i="2"/>
  <c r="O141" i="2"/>
  <c r="P141" i="2"/>
  <c r="Q141" i="2"/>
  <c r="R141" i="2"/>
  <c r="S141" i="2"/>
  <c r="T123" i="2"/>
  <c r="U123" i="2"/>
  <c r="L123" i="2"/>
  <c r="M123" i="2"/>
  <c r="N123" i="2"/>
  <c r="O123" i="2"/>
  <c r="P123" i="2"/>
  <c r="Q123" i="2"/>
  <c r="R123" i="2"/>
  <c r="S123" i="2"/>
  <c r="U98" i="2"/>
  <c r="U102" i="2"/>
  <c r="U107" i="2"/>
  <c r="L107" i="2"/>
  <c r="M107" i="2"/>
  <c r="N107" i="2"/>
  <c r="O107" i="2"/>
  <c r="P107" i="2"/>
  <c r="Q107" i="2"/>
  <c r="R107" i="2"/>
  <c r="S107" i="2"/>
  <c r="T107" i="2"/>
  <c r="L102" i="2"/>
  <c r="M102" i="2"/>
  <c r="N102" i="2"/>
  <c r="O102" i="2"/>
  <c r="P102" i="2"/>
  <c r="Q102" i="2"/>
  <c r="R102" i="2"/>
  <c r="S102" i="2"/>
  <c r="T102" i="2"/>
  <c r="K102" i="2"/>
  <c r="L98" i="2"/>
  <c r="M98" i="2"/>
  <c r="N98" i="2"/>
  <c r="O98" i="2"/>
  <c r="P98" i="2"/>
  <c r="Q98" i="2"/>
  <c r="R98" i="2"/>
  <c r="S98" i="2"/>
  <c r="T98" i="2"/>
  <c r="K98" i="2"/>
  <c r="T67" i="2"/>
  <c r="U67" i="2"/>
  <c r="T69" i="2"/>
  <c r="U69" i="2"/>
  <c r="U65" i="2"/>
  <c r="U66" i="2"/>
  <c r="U59" i="2"/>
  <c r="U78" i="2"/>
  <c r="T79" i="2"/>
  <c r="U79" i="2"/>
  <c r="L79" i="2"/>
  <c r="M79" i="2"/>
  <c r="N79" i="2"/>
  <c r="O79" i="2"/>
  <c r="P79" i="2"/>
  <c r="Q79" i="2"/>
  <c r="R79" i="2"/>
  <c r="S79" i="2"/>
  <c r="L78" i="2"/>
  <c r="M78" i="2"/>
  <c r="M234" i="2"/>
  <c r="N78" i="2"/>
  <c r="O78" i="2"/>
  <c r="O68" i="2" s="1"/>
  <c r="O116" i="2" s="1"/>
  <c r="P78" i="2"/>
  <c r="Q78" i="2"/>
  <c r="Q101" i="2" s="1"/>
  <c r="R78" i="2"/>
  <c r="S78" i="2"/>
  <c r="T78" i="2"/>
  <c r="L69" i="2"/>
  <c r="M69" i="2"/>
  <c r="N69" i="2"/>
  <c r="O69" i="2"/>
  <c r="P69" i="2"/>
  <c r="Q69" i="2"/>
  <c r="R69" i="2"/>
  <c r="S69" i="2"/>
  <c r="L67" i="2"/>
  <c r="M67" i="2"/>
  <c r="N67" i="2"/>
  <c r="N115" i="2" s="1"/>
  <c r="O67" i="2"/>
  <c r="P67" i="2"/>
  <c r="Q67" i="2"/>
  <c r="R67" i="2"/>
  <c r="R115" i="2" s="1"/>
  <c r="S67" i="2"/>
  <c r="S115" i="2"/>
  <c r="L65" i="2"/>
  <c r="M65" i="2"/>
  <c r="M113" i="2" s="1"/>
  <c r="N65" i="2"/>
  <c r="O65" i="2"/>
  <c r="O64" i="2" s="1"/>
  <c r="P65" i="2"/>
  <c r="Q65" i="2"/>
  <c r="R65" i="2"/>
  <c r="S65" i="2"/>
  <c r="T65" i="2"/>
  <c r="L66" i="2"/>
  <c r="M66" i="2"/>
  <c r="N66" i="2"/>
  <c r="O66" i="2"/>
  <c r="P66" i="2"/>
  <c r="P114" i="2" s="1"/>
  <c r="Q66" i="2"/>
  <c r="R66" i="2"/>
  <c r="S66" i="2"/>
  <c r="T66" i="2"/>
  <c r="L59" i="2"/>
  <c r="M59" i="2"/>
  <c r="N59" i="2"/>
  <c r="O59" i="2"/>
  <c r="P59" i="2"/>
  <c r="Q59" i="2"/>
  <c r="R59" i="2"/>
  <c r="S59" i="2"/>
  <c r="T59" i="2"/>
  <c r="P52" i="2"/>
  <c r="T54" i="2"/>
  <c r="U54" i="2"/>
  <c r="T52" i="2"/>
  <c r="U52" i="2"/>
  <c r="L54" i="2"/>
  <c r="M54" i="2"/>
  <c r="N54" i="2"/>
  <c r="O54" i="2"/>
  <c r="P54" i="2"/>
  <c r="Q54" i="2"/>
  <c r="R54" i="2"/>
  <c r="S54" i="2"/>
  <c r="L52" i="2"/>
  <c r="M52" i="2"/>
  <c r="N52" i="2"/>
  <c r="O52" i="2"/>
  <c r="Q52" i="2"/>
  <c r="R52" i="2"/>
  <c r="S52" i="2"/>
  <c r="U50" i="2"/>
  <c r="U113" i="2"/>
  <c r="U51" i="2"/>
  <c r="L50" i="2"/>
  <c r="M50" i="2"/>
  <c r="N50" i="2"/>
  <c r="O50" i="2"/>
  <c r="P50" i="2"/>
  <c r="Q50" i="2"/>
  <c r="R50" i="2"/>
  <c r="S50" i="2"/>
  <c r="T50" i="2"/>
  <c r="T49" i="2" s="1"/>
  <c r="L51" i="2"/>
  <c r="M51" i="2"/>
  <c r="N51" i="2"/>
  <c r="O51" i="2"/>
  <c r="P51" i="2"/>
  <c r="Q51" i="2"/>
  <c r="R51" i="2"/>
  <c r="S51" i="2"/>
  <c r="T51" i="2"/>
  <c r="L39" i="2"/>
  <c r="M39" i="2"/>
  <c r="N39" i="2"/>
  <c r="O39" i="2"/>
  <c r="P39" i="2"/>
  <c r="Q39" i="2"/>
  <c r="R39" i="2"/>
  <c r="S39" i="2"/>
  <c r="T39" i="2"/>
  <c r="U39" i="2"/>
  <c r="L44" i="2"/>
  <c r="M44" i="2"/>
  <c r="N44" i="2"/>
  <c r="O44" i="2"/>
  <c r="P44" i="2"/>
  <c r="Q44" i="2"/>
  <c r="R44" i="2"/>
  <c r="S44" i="2"/>
  <c r="T44" i="2"/>
  <c r="U44" i="2"/>
  <c r="K44" i="2"/>
  <c r="L37" i="2"/>
  <c r="M37" i="2"/>
  <c r="N37" i="2"/>
  <c r="O37" i="2"/>
  <c r="P37" i="2"/>
  <c r="Q37" i="2"/>
  <c r="R37" i="2"/>
  <c r="S37" i="2"/>
  <c r="T37" i="2"/>
  <c r="U37" i="2"/>
  <c r="L35" i="2"/>
  <c r="L113" i="2"/>
  <c r="M35" i="2"/>
  <c r="N35" i="2"/>
  <c r="O35" i="2"/>
  <c r="P35" i="2"/>
  <c r="Q35" i="2"/>
  <c r="Q34" i="2" s="1"/>
  <c r="R35" i="2"/>
  <c r="S35" i="2"/>
  <c r="T35" i="2"/>
  <c r="U35" i="2"/>
  <c r="L36" i="2"/>
  <c r="M36" i="2"/>
  <c r="N36" i="2"/>
  <c r="O36" i="2"/>
  <c r="P36" i="2"/>
  <c r="P34" i="2"/>
  <c r="Q36" i="2"/>
  <c r="R36" i="2"/>
  <c r="R114" i="2" s="1"/>
  <c r="S36" i="2"/>
  <c r="S114" i="2"/>
  <c r="T36" i="2"/>
  <c r="T34" i="2"/>
  <c r="U36" i="2"/>
  <c r="U28" i="2"/>
  <c r="L28" i="2"/>
  <c r="M28" i="2"/>
  <c r="N28" i="2"/>
  <c r="O28" i="2"/>
  <c r="P28" i="2"/>
  <c r="Q28" i="2"/>
  <c r="R28" i="2"/>
  <c r="S28" i="2"/>
  <c r="T28" i="2"/>
  <c r="K28" i="2"/>
  <c r="L23" i="2"/>
  <c r="M23" i="2"/>
  <c r="N23" i="2"/>
  <c r="O23" i="2"/>
  <c r="P23" i="2"/>
  <c r="Q23" i="2"/>
  <c r="R23" i="2"/>
  <c r="S23" i="2"/>
  <c r="T23" i="2"/>
  <c r="U23" i="2"/>
  <c r="M18" i="2"/>
  <c r="P18" i="2"/>
  <c r="R18" i="2"/>
  <c r="T115" i="2"/>
  <c r="U18" i="2"/>
  <c r="K18" i="2"/>
  <c r="AO95" i="2"/>
  <c r="AD95" i="2"/>
  <c r="AC95" i="2"/>
  <c r="AB95" i="2"/>
  <c r="AA95" i="2"/>
  <c r="Z95" i="2"/>
  <c r="E176" i="2"/>
  <c r="X64" i="2"/>
  <c r="F180" i="2"/>
  <c r="D180" i="2"/>
  <c r="Y95" i="2"/>
  <c r="F175" i="2"/>
  <c r="AO158" i="2"/>
  <c r="F165" i="2"/>
  <c r="D165" i="2"/>
  <c r="G67" i="2"/>
  <c r="F67" i="2"/>
  <c r="E66" i="2"/>
  <c r="E107" i="2"/>
  <c r="F107" i="2"/>
  <c r="G107" i="2"/>
  <c r="H107" i="2"/>
  <c r="I107" i="2"/>
  <c r="J107" i="2"/>
  <c r="K107" i="2"/>
  <c r="E102" i="2"/>
  <c r="F102" i="2"/>
  <c r="G102" i="2"/>
  <c r="H102" i="2"/>
  <c r="I102" i="2"/>
  <c r="J102" i="2"/>
  <c r="F62" i="2"/>
  <c r="H31" i="2"/>
  <c r="E232" i="2"/>
  <c r="E67" i="2"/>
  <c r="E115" i="2" s="1"/>
  <c r="D98" i="2"/>
  <c r="I99" i="2"/>
  <c r="I97" i="2" s="1"/>
  <c r="G98" i="2"/>
  <c r="H98" i="2"/>
  <c r="I98" i="2"/>
  <c r="J98" i="2"/>
  <c r="F98" i="2"/>
  <c r="E171" i="2"/>
  <c r="E160" i="2"/>
  <c r="E185" i="2" s="1"/>
  <c r="H54" i="2"/>
  <c r="AD69" i="2"/>
  <c r="AD64" i="2"/>
  <c r="K72" i="2"/>
  <c r="G54" i="2"/>
  <c r="H23" i="2"/>
  <c r="G31" i="2"/>
  <c r="F31" i="2"/>
  <c r="F21" i="2"/>
  <c r="K42" i="2"/>
  <c r="K39" i="2"/>
  <c r="D183" i="2"/>
  <c r="D182" i="2"/>
  <c r="AA171" i="2"/>
  <c r="AO171" i="2"/>
  <c r="K57" i="2"/>
  <c r="K54" i="2"/>
  <c r="J57" i="2"/>
  <c r="I54" i="2"/>
  <c r="F57" i="2"/>
  <c r="F52" i="2"/>
  <c r="E57" i="2"/>
  <c r="E52" i="2" s="1"/>
  <c r="J72" i="2"/>
  <c r="I67" i="2"/>
  <c r="H175" i="2"/>
  <c r="AD39" i="2"/>
  <c r="AD34" i="2"/>
  <c r="F231" i="2"/>
  <c r="G231" i="2"/>
  <c r="H231" i="2"/>
  <c r="I231" i="2"/>
  <c r="J231" i="2"/>
  <c r="K231" i="2"/>
  <c r="E231" i="2"/>
  <c r="F232" i="2"/>
  <c r="G232" i="2"/>
  <c r="H232" i="2"/>
  <c r="I232" i="2"/>
  <c r="D232" i="2"/>
  <c r="J232" i="2"/>
  <c r="K232" i="2"/>
  <c r="I233" i="2"/>
  <c r="J233" i="2"/>
  <c r="K233" i="2"/>
  <c r="D221" i="2"/>
  <c r="D216" i="2"/>
  <c r="D124" i="2"/>
  <c r="E123" i="2"/>
  <c r="AC69" i="2"/>
  <c r="AB64" i="2"/>
  <c r="Y64" i="2"/>
  <c r="Z64" i="2"/>
  <c r="AC49" i="2"/>
  <c r="AD49" i="2"/>
  <c r="AD56" i="2"/>
  <c r="AC56" i="2"/>
  <c r="E69" i="2"/>
  <c r="I18" i="2"/>
  <c r="J18" i="2"/>
  <c r="AC34" i="2"/>
  <c r="D38" i="2"/>
  <c r="J37" i="2"/>
  <c r="H37" i="2"/>
  <c r="F37" i="2"/>
  <c r="E37" i="2"/>
  <c r="K36" i="2"/>
  <c r="J36" i="2"/>
  <c r="J34" i="2" s="1"/>
  <c r="I36" i="2"/>
  <c r="H36" i="2"/>
  <c r="G36" i="2"/>
  <c r="F36" i="2"/>
  <c r="E36" i="2"/>
  <c r="K35" i="2"/>
  <c r="J35" i="2"/>
  <c r="I35" i="2"/>
  <c r="H35" i="2"/>
  <c r="H34" i="2"/>
  <c r="G35" i="2"/>
  <c r="F35" i="2"/>
  <c r="E35" i="2"/>
  <c r="E34" i="2"/>
  <c r="D48" i="2"/>
  <c r="D46" i="2"/>
  <c r="D45" i="2"/>
  <c r="D44" i="2"/>
  <c r="J44" i="2"/>
  <c r="I44" i="2"/>
  <c r="H44" i="2"/>
  <c r="G44" i="2"/>
  <c r="F44" i="2"/>
  <c r="E44" i="2"/>
  <c r="D60" i="2"/>
  <c r="AB39" i="2"/>
  <c r="AB34" i="2" s="1"/>
  <c r="Y18" i="2"/>
  <c r="AC18" i="2"/>
  <c r="AD18" i="2"/>
  <c r="X18" i="2"/>
  <c r="AA18" i="2"/>
  <c r="AO23" i="2"/>
  <c r="Z18" i="2"/>
  <c r="K195" i="2"/>
  <c r="J195" i="2" s="1"/>
  <c r="K196" i="2"/>
  <c r="K197" i="2"/>
  <c r="K198" i="2"/>
  <c r="E157" i="2"/>
  <c r="F157" i="2"/>
  <c r="G157" i="2"/>
  <c r="H157" i="2"/>
  <c r="I157" i="2"/>
  <c r="J157" i="2"/>
  <c r="K157" i="2"/>
  <c r="K156" i="2" s="1"/>
  <c r="E158" i="2"/>
  <c r="F158" i="2"/>
  <c r="G158" i="2"/>
  <c r="H158" i="2"/>
  <c r="I158" i="2"/>
  <c r="J158" i="2"/>
  <c r="K158" i="2"/>
  <c r="E159" i="2"/>
  <c r="E184" i="2" s="1"/>
  <c r="F159" i="2"/>
  <c r="G159" i="2"/>
  <c r="G184" i="2"/>
  <c r="H159" i="2"/>
  <c r="H184" i="2" s="1"/>
  <c r="I159" i="2"/>
  <c r="I184" i="2" s="1"/>
  <c r="J159" i="2"/>
  <c r="J184" i="2" s="1"/>
  <c r="J181" i="2" s="1"/>
  <c r="K159" i="2"/>
  <c r="K184" i="2"/>
  <c r="G160" i="2"/>
  <c r="G185" i="2" s="1"/>
  <c r="H160" i="2"/>
  <c r="I160" i="2"/>
  <c r="I185" i="2" s="1"/>
  <c r="J160" i="2"/>
  <c r="J185" i="2" s="1"/>
  <c r="D125" i="2"/>
  <c r="D81" i="2"/>
  <c r="D83" i="2"/>
  <c r="K78" i="2"/>
  <c r="J78" i="2"/>
  <c r="J234" i="2" s="1"/>
  <c r="J230" i="2" s="1"/>
  <c r="D61" i="2"/>
  <c r="D63" i="2"/>
  <c r="D58" i="2"/>
  <c r="D53" i="2"/>
  <c r="D43" i="2"/>
  <c r="D179" i="2"/>
  <c r="D178" i="2"/>
  <c r="D177" i="2"/>
  <c r="K176" i="2"/>
  <c r="J176" i="2"/>
  <c r="I176" i="2"/>
  <c r="H176" i="2"/>
  <c r="G176" i="2"/>
  <c r="D174" i="2"/>
  <c r="D173" i="2"/>
  <c r="D172" i="2"/>
  <c r="K171" i="2"/>
  <c r="J171" i="2"/>
  <c r="I171" i="2"/>
  <c r="G171" i="2"/>
  <c r="F171" i="2"/>
  <c r="D169" i="2"/>
  <c r="D168" i="2"/>
  <c r="D167" i="2"/>
  <c r="D166" i="2"/>
  <c r="K166" i="2"/>
  <c r="J166" i="2"/>
  <c r="I166" i="2"/>
  <c r="H166" i="2"/>
  <c r="G166" i="2"/>
  <c r="F166" i="2"/>
  <c r="E166" i="2"/>
  <c r="D164" i="2"/>
  <c r="D159" i="2" s="1"/>
  <c r="D163" i="2"/>
  <c r="D162" i="2"/>
  <c r="D157" i="2" s="1"/>
  <c r="K161" i="2"/>
  <c r="J161" i="2"/>
  <c r="I161" i="2"/>
  <c r="H161" i="2"/>
  <c r="G161" i="2"/>
  <c r="E161" i="2"/>
  <c r="E151" i="2"/>
  <c r="F151" i="2"/>
  <c r="G151" i="2"/>
  <c r="H151" i="2"/>
  <c r="I151" i="2"/>
  <c r="J151" i="2"/>
  <c r="K151" i="2"/>
  <c r="D154" i="2"/>
  <c r="D153" i="2"/>
  <c r="D152" i="2"/>
  <c r="E146" i="2"/>
  <c r="F146" i="2"/>
  <c r="G146" i="2"/>
  <c r="H146" i="2"/>
  <c r="I146" i="2"/>
  <c r="J146" i="2"/>
  <c r="D149" i="2"/>
  <c r="D148" i="2"/>
  <c r="D147" i="2"/>
  <c r="D146" i="2" s="1"/>
  <c r="E141" i="2"/>
  <c r="G141" i="2"/>
  <c r="H141" i="2"/>
  <c r="I141" i="2"/>
  <c r="J141" i="2"/>
  <c r="K141" i="2"/>
  <c r="D142" i="2"/>
  <c r="D143" i="2"/>
  <c r="D144" i="2"/>
  <c r="G37" i="2"/>
  <c r="D41" i="2"/>
  <c r="D40" i="2"/>
  <c r="D35" i="2"/>
  <c r="J39" i="2"/>
  <c r="H39" i="2"/>
  <c r="F39" i="2"/>
  <c r="E39" i="2"/>
  <c r="D32" i="2"/>
  <c r="D30" i="2"/>
  <c r="D29" i="2"/>
  <c r="J28" i="2"/>
  <c r="I28" i="2"/>
  <c r="E28" i="2"/>
  <c r="D27" i="2"/>
  <c r="D25" i="2"/>
  <c r="D23" i="2" s="1"/>
  <c r="D24" i="2"/>
  <c r="K23" i="2"/>
  <c r="J23" i="2"/>
  <c r="I23" i="2"/>
  <c r="F23" i="2"/>
  <c r="E23" i="2"/>
  <c r="D19" i="2"/>
  <c r="D44" i="8"/>
  <c r="D43" i="8"/>
  <c r="D42" i="8"/>
  <c r="D45" i="8"/>
  <c r="D39" i="8"/>
  <c r="D38" i="8"/>
  <c r="D37" i="8"/>
  <c r="J36" i="8"/>
  <c r="J35" i="8"/>
  <c r="I36" i="8"/>
  <c r="I35" i="8"/>
  <c r="H36" i="8"/>
  <c r="H35" i="8"/>
  <c r="G36" i="8"/>
  <c r="G35" i="8"/>
  <c r="F36" i="8"/>
  <c r="F35" i="8"/>
  <c r="E35" i="8"/>
  <c r="D34" i="8"/>
  <c r="D33" i="8"/>
  <c r="D32" i="8"/>
  <c r="D31" i="8"/>
  <c r="D28" i="8"/>
  <c r="D27" i="8"/>
  <c r="D26" i="8"/>
  <c r="D25" i="8"/>
  <c r="J24" i="8"/>
  <c r="I24" i="8"/>
  <c r="H24" i="8"/>
  <c r="G24" i="8"/>
  <c r="F24" i="8"/>
  <c r="E24" i="8"/>
  <c r="D24" i="8"/>
  <c r="J23" i="8"/>
  <c r="I23" i="8"/>
  <c r="H23" i="8"/>
  <c r="G23" i="8"/>
  <c r="F23" i="8"/>
  <c r="E23" i="8"/>
  <c r="D23" i="8" s="1"/>
  <c r="D21" i="8"/>
  <c r="D19" i="8"/>
  <c r="J18" i="8"/>
  <c r="I18" i="8"/>
  <c r="I16" i="8" s="1"/>
  <c r="H18" i="8"/>
  <c r="H16" i="8" s="1"/>
  <c r="G18" i="8"/>
  <c r="G16" i="8" s="1"/>
  <c r="F18" i="8"/>
  <c r="F16" i="8" s="1"/>
  <c r="E18" i="8"/>
  <c r="E16" i="8" s="1"/>
  <c r="J17" i="8"/>
  <c r="I17" i="8"/>
  <c r="I15" i="8"/>
  <c r="H17" i="8"/>
  <c r="H15" i="8" s="1"/>
  <c r="G17" i="8"/>
  <c r="G15" i="8" s="1"/>
  <c r="G46" i="8"/>
  <c r="F17" i="8"/>
  <c r="F15" i="8"/>
  <c r="F46" i="8" s="1"/>
  <c r="E17" i="8"/>
  <c r="E15" i="8" s="1"/>
  <c r="E46" i="8"/>
  <c r="I35" i="9"/>
  <c r="I37" i="9"/>
  <c r="J35" i="9"/>
  <c r="J37" i="9"/>
  <c r="K35" i="9"/>
  <c r="L35" i="9"/>
  <c r="L37" i="9" s="1"/>
  <c r="M35" i="9"/>
  <c r="E35" i="9"/>
  <c r="H35" i="9"/>
  <c r="H37" i="9"/>
  <c r="G35" i="9"/>
  <c r="F35" i="9"/>
  <c r="F37" i="9" s="1"/>
  <c r="H25" i="9"/>
  <c r="L71" i="9"/>
  <c r="M71" i="9"/>
  <c r="I70" i="9"/>
  <c r="J70" i="9"/>
  <c r="K70" i="9"/>
  <c r="L70" i="9"/>
  <c r="M70" i="9"/>
  <c r="L68" i="9"/>
  <c r="M68" i="9"/>
  <c r="J67" i="9"/>
  <c r="K67" i="9"/>
  <c r="L67" i="9"/>
  <c r="M67" i="9"/>
  <c r="L65" i="9"/>
  <c r="M65" i="9"/>
  <c r="I49" i="9"/>
  <c r="J49" i="9"/>
  <c r="J34" i="9"/>
  <c r="K34" i="9"/>
  <c r="L34" i="9"/>
  <c r="M34" i="9"/>
  <c r="I34" i="9"/>
  <c r="I33" i="9"/>
  <c r="J33" i="9"/>
  <c r="K33" i="9"/>
  <c r="L33" i="9"/>
  <c r="M33" i="9"/>
  <c r="J32" i="9"/>
  <c r="K32" i="9"/>
  <c r="L32" i="9"/>
  <c r="M32" i="9"/>
  <c r="H26" i="9"/>
  <c r="H29" i="9"/>
  <c r="E10" i="9"/>
  <c r="G10" i="9"/>
  <c r="E11" i="9"/>
  <c r="F11" i="9"/>
  <c r="G11" i="9"/>
  <c r="E12" i="9"/>
  <c r="F12" i="9"/>
  <c r="G12" i="9"/>
  <c r="E13" i="9"/>
  <c r="F13" i="9"/>
  <c r="G13" i="9"/>
  <c r="E25" i="9"/>
  <c r="F25" i="9"/>
  <c r="G25" i="9"/>
  <c r="G27" i="9" s="1"/>
  <c r="E26" i="9"/>
  <c r="F26" i="9"/>
  <c r="G26" i="9"/>
  <c r="E30" i="9"/>
  <c r="F30" i="9"/>
  <c r="F32" i="9"/>
  <c r="G30" i="9"/>
  <c r="H30" i="9"/>
  <c r="E31" i="9"/>
  <c r="E34" i="9" s="1"/>
  <c r="F31" i="9"/>
  <c r="F33" i="9"/>
  <c r="G31" i="9"/>
  <c r="E40" i="9"/>
  <c r="E41" i="9"/>
  <c r="F41" i="9"/>
  <c r="G41" i="9"/>
  <c r="E42" i="9"/>
  <c r="F42" i="9"/>
  <c r="G42" i="9"/>
  <c r="E44" i="9"/>
  <c r="F44" i="9"/>
  <c r="F47" i="9" s="1"/>
  <c r="G44" i="9"/>
  <c r="H44" i="9"/>
  <c r="H47" i="9" s="1"/>
  <c r="E45" i="9"/>
  <c r="F45" i="9"/>
  <c r="F48" i="9" s="1"/>
  <c r="G45" i="9"/>
  <c r="H45" i="9"/>
  <c r="H49" i="9"/>
  <c r="E54" i="9"/>
  <c r="F54" i="9"/>
  <c r="G54" i="9"/>
  <c r="H54" i="9"/>
  <c r="E56" i="9"/>
  <c r="F56" i="9"/>
  <c r="G56" i="9"/>
  <c r="H56" i="9"/>
  <c r="E57" i="9"/>
  <c r="F57" i="9"/>
  <c r="G57" i="9"/>
  <c r="H57" i="9"/>
  <c r="E58" i="9"/>
  <c r="F58" i="9"/>
  <c r="G58" i="9"/>
  <c r="H58" i="9"/>
  <c r="E59" i="9"/>
  <c r="F59" i="9"/>
  <c r="G59" i="9"/>
  <c r="H59" i="9"/>
  <c r="E60" i="9"/>
  <c r="E61" i="9"/>
  <c r="F61" i="9"/>
  <c r="G61" i="9"/>
  <c r="G64" i="9"/>
  <c r="H61" i="9"/>
  <c r="K71" i="9"/>
  <c r="E62" i="9"/>
  <c r="F62" i="9"/>
  <c r="F70" i="9" s="1"/>
  <c r="G62" i="9"/>
  <c r="H62" i="9"/>
  <c r="I67" i="9" s="1"/>
  <c r="E72" i="9"/>
  <c r="F72" i="9"/>
  <c r="G75" i="9" s="1"/>
  <c r="G72" i="9"/>
  <c r="G76" i="9"/>
  <c r="H72" i="9"/>
  <c r="H75" i="9"/>
  <c r="E73" i="9"/>
  <c r="F73" i="9"/>
  <c r="F79" i="9" s="1"/>
  <c r="G73" i="9"/>
  <c r="H73" i="9"/>
  <c r="F86" i="9"/>
  <c r="G86" i="9"/>
  <c r="H86" i="9"/>
  <c r="F87" i="9"/>
  <c r="G87" i="9"/>
  <c r="H87" i="9"/>
  <c r="F89" i="9"/>
  <c r="G89" i="9"/>
  <c r="H89" i="9"/>
  <c r="F90" i="9"/>
  <c r="G90" i="9"/>
  <c r="H90" i="9"/>
  <c r="E92" i="9"/>
  <c r="F92" i="9"/>
  <c r="G92" i="9"/>
  <c r="H92" i="9"/>
  <c r="E93" i="9"/>
  <c r="F93" i="9"/>
  <c r="G93" i="9"/>
  <c r="H93" i="9"/>
  <c r="K79" i="2"/>
  <c r="K65" i="2"/>
  <c r="K113" i="2" s="1"/>
  <c r="K66" i="2"/>
  <c r="J65" i="2"/>
  <c r="J113" i="2" s="1"/>
  <c r="K51" i="2"/>
  <c r="K50" i="2"/>
  <c r="D55" i="2"/>
  <c r="D50" i="2" s="1"/>
  <c r="I65" i="2"/>
  <c r="I69" i="2"/>
  <c r="I66" i="2"/>
  <c r="J66" i="2"/>
  <c r="J114" i="2"/>
  <c r="J51" i="2"/>
  <c r="J79" i="2"/>
  <c r="J123" i="2"/>
  <c r="G39" i="2"/>
  <c r="K59" i="2"/>
  <c r="I52" i="2"/>
  <c r="H65" i="2"/>
  <c r="I79" i="2"/>
  <c r="I51" i="2"/>
  <c r="D80" i="2"/>
  <c r="J50" i="2"/>
  <c r="J59" i="2"/>
  <c r="H51" i="2"/>
  <c r="D75" i="2"/>
  <c r="D65" i="2" s="1"/>
  <c r="H66" i="2"/>
  <c r="G69" i="2"/>
  <c r="G65" i="2"/>
  <c r="G66" i="2"/>
  <c r="G114" i="2"/>
  <c r="I50" i="2"/>
  <c r="I59" i="2"/>
  <c r="G51" i="2"/>
  <c r="F66" i="2"/>
  <c r="F114" i="2" s="1"/>
  <c r="F65" i="2"/>
  <c r="F69" i="2"/>
  <c r="H50" i="2"/>
  <c r="H59" i="2"/>
  <c r="D73" i="2"/>
  <c r="D71" i="2"/>
  <c r="D70" i="2"/>
  <c r="E65" i="2"/>
  <c r="F51" i="2"/>
  <c r="G50" i="2"/>
  <c r="G113" i="2" s="1"/>
  <c r="G59" i="2"/>
  <c r="D76" i="2"/>
  <c r="E51" i="2"/>
  <c r="D56" i="2"/>
  <c r="D51" i="2" s="1"/>
  <c r="F50" i="2"/>
  <c r="E50" i="2"/>
  <c r="E49" i="2" s="1"/>
  <c r="I123" i="2"/>
  <c r="H79" i="2"/>
  <c r="H123" i="2"/>
  <c r="G79" i="2"/>
  <c r="G123" i="2"/>
  <c r="F79" i="2"/>
  <c r="E79" i="2"/>
  <c r="D126" i="2"/>
  <c r="H76" i="9"/>
  <c r="I65" i="9"/>
  <c r="J65" i="9"/>
  <c r="H28" i="9"/>
  <c r="G81" i="9"/>
  <c r="G82" i="9"/>
  <c r="K37" i="9"/>
  <c r="E59" i="2"/>
  <c r="F54" i="2"/>
  <c r="I37" i="2"/>
  <c r="I34" i="2"/>
  <c r="I39" i="2"/>
  <c r="G52" i="2"/>
  <c r="H67" i="2"/>
  <c r="K74" i="2"/>
  <c r="F18" i="2"/>
  <c r="G68" i="9"/>
  <c r="J68" i="9"/>
  <c r="H68" i="9"/>
  <c r="G71" i="9"/>
  <c r="G79" i="9"/>
  <c r="E82" i="9"/>
  <c r="E81" i="9"/>
  <c r="H52" i="2"/>
  <c r="H49" i="2" s="1"/>
  <c r="E54" i="2"/>
  <c r="F184" i="2"/>
  <c r="K191" i="2"/>
  <c r="K212" i="2" s="1"/>
  <c r="AO39" i="2"/>
  <c r="AO34" i="2"/>
  <c r="AA64" i="2"/>
  <c r="K67" i="2"/>
  <c r="K69" i="2"/>
  <c r="H69" i="2"/>
  <c r="G23" i="2"/>
  <c r="O156" i="2"/>
  <c r="L191" i="2"/>
  <c r="L212" i="2"/>
  <c r="D36" i="2"/>
  <c r="D34" i="2" s="1"/>
  <c r="K193" i="2"/>
  <c r="K214" i="2"/>
  <c r="K224" i="2" s="1"/>
  <c r="K219" i="2" s="1"/>
  <c r="J198" i="2"/>
  <c r="J193" i="2"/>
  <c r="J214" i="2" s="1"/>
  <c r="J224" i="2"/>
  <c r="J196" i="2"/>
  <c r="J52" i="2"/>
  <c r="J49" i="2" s="1"/>
  <c r="J54" i="2"/>
  <c r="D62" i="2"/>
  <c r="F59" i="2"/>
  <c r="F233" i="2"/>
  <c r="D57" i="2"/>
  <c r="D52" i="2" s="1"/>
  <c r="D42" i="2"/>
  <c r="D37" i="2" s="1"/>
  <c r="I198" i="2"/>
  <c r="O74" i="2"/>
  <c r="S101" i="2"/>
  <c r="Q114" i="2"/>
  <c r="P49" i="2"/>
  <c r="T101" i="2"/>
  <c r="T74" i="2"/>
  <c r="I78" i="2"/>
  <c r="E18" i="2"/>
  <c r="L68" i="2"/>
  <c r="L64" i="2"/>
  <c r="L74" i="2"/>
  <c r="E156" i="2"/>
  <c r="T185" i="2"/>
  <c r="T181" i="2"/>
  <c r="T156" i="2"/>
  <c r="P156" i="2"/>
  <c r="K185" i="2"/>
  <c r="S191" i="2"/>
  <c r="S212" i="2" s="1"/>
  <c r="U190" i="2"/>
  <c r="U211" i="2" s="1"/>
  <c r="J156" i="2"/>
  <c r="I234" i="2"/>
  <c r="J101" i="2"/>
  <c r="K234" i="2"/>
  <c r="K101" i="2"/>
  <c r="J68" i="2"/>
  <c r="J116" i="2" s="1"/>
  <c r="J74" i="2"/>
  <c r="K68" i="2"/>
  <c r="K116" i="2" s="1"/>
  <c r="F34" i="2"/>
  <c r="M34" i="2"/>
  <c r="O114" i="2"/>
  <c r="M114" i="2"/>
  <c r="M49" i="2"/>
  <c r="D151" i="2"/>
  <c r="R34" i="2"/>
  <c r="N49" i="2"/>
  <c r="S49" i="2"/>
  <c r="Q113" i="2"/>
  <c r="Q112" i="2" s="1"/>
  <c r="U49" i="2"/>
  <c r="P74" i="2"/>
  <c r="P101" i="2"/>
  <c r="P68" i="2"/>
  <c r="P116" i="2"/>
  <c r="M101" i="2"/>
  <c r="I101" i="2"/>
  <c r="E114" i="2"/>
  <c r="P234" i="2"/>
  <c r="D54" i="2"/>
  <c r="U68" i="2"/>
  <c r="U116" i="2" s="1"/>
  <c r="U224" i="2"/>
  <c r="D59" i="2"/>
  <c r="R49" i="2"/>
  <c r="S113" i="2"/>
  <c r="S68" i="2"/>
  <c r="S234" i="2"/>
  <c r="S230" i="2"/>
  <c r="S74" i="2"/>
  <c r="Q234" i="2"/>
  <c r="Q230" i="2" s="1"/>
  <c r="Q74" i="2"/>
  <c r="Q68" i="2"/>
  <c r="O234" i="2"/>
  <c r="O230" i="2" s="1"/>
  <c r="O101" i="2"/>
  <c r="L234" i="2"/>
  <c r="L230" i="2"/>
  <c r="L101" i="2"/>
  <c r="K64" i="2"/>
  <c r="S116" i="2"/>
  <c r="E222" i="2"/>
  <c r="D222" i="2"/>
  <c r="Q116" i="2"/>
  <c r="U64" i="2"/>
  <c r="N156" i="2"/>
  <c r="L156" i="2"/>
  <c r="F141" i="2"/>
  <c r="J191" i="2"/>
  <c r="J212" i="2"/>
  <c r="I196" i="2"/>
  <c r="K190" i="2"/>
  <c r="K211" i="2" s="1"/>
  <c r="I195" i="2"/>
  <c r="I193" i="2"/>
  <c r="I214" i="2"/>
  <c r="H198" i="2"/>
  <c r="H193" i="2"/>
  <c r="H214" i="2" s="1"/>
  <c r="K194" i="2"/>
  <c r="G198" i="2"/>
  <c r="J190" i="2"/>
  <c r="J211" i="2" s="1"/>
  <c r="J210" i="2" s="1"/>
  <c r="I191" i="2"/>
  <c r="I212" i="2"/>
  <c r="H196" i="2"/>
  <c r="H191" i="2"/>
  <c r="H212" i="2" s="1"/>
  <c r="G193" i="2"/>
  <c r="G214" i="2" s="1"/>
  <c r="F198" i="2"/>
  <c r="E198" i="2" s="1"/>
  <c r="F193" i="2"/>
  <c r="F214" i="2" s="1"/>
  <c r="K230" i="2"/>
  <c r="U34" i="2"/>
  <c r="N34" i="2"/>
  <c r="S34" i="2"/>
  <c r="D99" i="2"/>
  <c r="U115" i="2"/>
  <c r="G34" i="2"/>
  <c r="K199" i="2"/>
  <c r="P213" i="2"/>
  <c r="Q218" i="2"/>
  <c r="M213" i="2"/>
  <c r="M218" i="2"/>
  <c r="S224" i="2"/>
  <c r="S219" i="2" s="1"/>
  <c r="S215" i="2" s="1"/>
  <c r="T213" i="2"/>
  <c r="R192" i="2"/>
  <c r="R213" i="2" s="1"/>
  <c r="R210" i="2" s="1"/>
  <c r="R194" i="2"/>
  <c r="N218" i="2"/>
  <c r="S190" i="2"/>
  <c r="S211" i="2" s="1"/>
  <c r="S210" i="2"/>
  <c r="L194" i="2"/>
  <c r="P191" i="2"/>
  <c r="P212" i="2" s="1"/>
  <c r="P194" i="2"/>
  <c r="P189" i="2" s="1"/>
  <c r="M190" i="2"/>
  <c r="M211" i="2"/>
  <c r="M210" i="2" s="1"/>
  <c r="M194" i="2"/>
  <c r="M189" i="2" s="1"/>
  <c r="N199" i="2"/>
  <c r="P199" i="2"/>
  <c r="R218" i="2"/>
  <c r="U218" i="2"/>
  <c r="O115" i="2"/>
  <c r="H113" i="2"/>
  <c r="D20" i="2"/>
  <c r="Q115" i="2"/>
  <c r="T18" i="2"/>
  <c r="S112" i="2"/>
  <c r="F200" i="2"/>
  <c r="K114" i="2"/>
  <c r="D114" i="2" s="1"/>
  <c r="H79" i="9"/>
  <c r="H82" i="9"/>
  <c r="H78" i="9"/>
  <c r="F81" i="9"/>
  <c r="G78" i="9"/>
  <c r="H71" i="9"/>
  <c r="K68" i="9"/>
  <c r="H67" i="9"/>
  <c r="F71" i="9"/>
  <c r="F68" i="9"/>
  <c r="G67" i="9"/>
  <c r="F67" i="9"/>
  <c r="H33" i="9"/>
  <c r="G33" i="9"/>
  <c r="J15" i="8"/>
  <c r="D17" i="8"/>
  <c r="AO18" i="2"/>
  <c r="AC64" i="2"/>
  <c r="AO64" i="2" s="1"/>
  <c r="AO69" i="2"/>
  <c r="J223" i="2"/>
  <c r="J220" i="2" s="1"/>
  <c r="J67" i="2"/>
  <c r="J69" i="2"/>
  <c r="G21" i="2"/>
  <c r="G233" i="2"/>
  <c r="G218" i="2" s="1"/>
  <c r="G28" i="2"/>
  <c r="E217" i="2"/>
  <c r="D217" i="2" s="1"/>
  <c r="H21" i="2"/>
  <c r="H18" i="2"/>
  <c r="H28" i="2"/>
  <c r="H233" i="2"/>
  <c r="T68" i="2"/>
  <c r="T116" i="2"/>
  <c r="T224" i="2" s="1"/>
  <c r="T234" i="2"/>
  <c r="T230" i="2" s="1"/>
  <c r="R68" i="2"/>
  <c r="R116" i="2" s="1"/>
  <c r="R224" i="2" s="1"/>
  <c r="R101" i="2"/>
  <c r="Q156" i="2"/>
  <c r="Q185" i="2"/>
  <c r="AO49" i="2"/>
  <c r="F115" i="2"/>
  <c r="G196" i="2"/>
  <c r="P64" i="2"/>
  <c r="M74" i="2"/>
  <c r="L34" i="2"/>
  <c r="O113" i="2"/>
  <c r="O112" i="2"/>
  <c r="M68" i="2"/>
  <c r="M116" i="2"/>
  <c r="M224" i="2" s="1"/>
  <c r="I68" i="2"/>
  <c r="I116" i="2" s="1"/>
  <c r="I224" i="2" s="1"/>
  <c r="R74" i="2"/>
  <c r="F160" i="2"/>
  <c r="D160" i="2" s="1"/>
  <c r="D72" i="2"/>
  <c r="D67" i="2" s="1"/>
  <c r="R234" i="2"/>
  <c r="I156" i="2"/>
  <c r="K65" i="9"/>
  <c r="I68" i="9"/>
  <c r="F78" i="9"/>
  <c r="F82" i="9"/>
  <c r="H81" i="9"/>
  <c r="H65" i="9"/>
  <c r="H64" i="9"/>
  <c r="F34" i="9"/>
  <c r="G49" i="2"/>
  <c r="D66" i="2"/>
  <c r="D79" i="2"/>
  <c r="I114" i="2"/>
  <c r="I113" i="2"/>
  <c r="D36" i="8"/>
  <c r="D35" i="8"/>
  <c r="F76" i="9"/>
  <c r="F75" i="9"/>
  <c r="H70" i="9"/>
  <c r="H48" i="9"/>
  <c r="G34" i="9"/>
  <c r="G32" i="9"/>
  <c r="H32" i="9"/>
  <c r="F28" i="9"/>
  <c r="G28" i="9"/>
  <c r="F161" i="2"/>
  <c r="D161" i="2"/>
  <c r="D176" i="2"/>
  <c r="F28" i="2"/>
  <c r="D31" i="2"/>
  <c r="F176" i="2"/>
  <c r="Q49" i="2"/>
  <c r="O49" i="2"/>
  <c r="U114" i="2"/>
  <c r="U112" i="2"/>
  <c r="K52" i="2"/>
  <c r="K49" i="2"/>
  <c r="T114" i="2"/>
  <c r="T113" i="2"/>
  <c r="T112" i="2" s="1"/>
  <c r="T64" i="2"/>
  <c r="R113" i="2"/>
  <c r="P113" i="2"/>
  <c r="P112" i="2" s="1"/>
  <c r="P115" i="2"/>
  <c r="R181" i="2"/>
  <c r="P181" i="2"/>
  <c r="N181" i="2"/>
  <c r="L181" i="2"/>
  <c r="P224" i="2"/>
  <c r="P219" i="2"/>
  <c r="R230" i="2"/>
  <c r="H114" i="2"/>
  <c r="AO56" i="2"/>
  <c r="K223" i="2"/>
  <c r="U156" i="2"/>
  <c r="S156" i="2"/>
  <c r="AO189" i="2"/>
  <c r="K228" i="2"/>
  <c r="J202" i="2"/>
  <c r="J228" i="2" s="1"/>
  <c r="D228" i="2" s="1"/>
  <c r="D225" i="2" s="1"/>
  <c r="G225" i="2"/>
  <c r="D21" i="2"/>
  <c r="D18" i="2"/>
  <c r="D28" i="2"/>
  <c r="R64" i="2"/>
  <c r="J46" i="8"/>
  <c r="K218" i="2"/>
  <c r="K215" i="2" s="1"/>
  <c r="K220" i="2"/>
  <c r="D69" i="2"/>
  <c r="I64" i="2"/>
  <c r="G191" i="2"/>
  <c r="G212" i="2" s="1"/>
  <c r="F196" i="2"/>
  <c r="F191" i="2" s="1"/>
  <c r="F212" i="2" s="1"/>
  <c r="J199" i="2"/>
  <c r="Q181" i="2"/>
  <c r="Q224" i="2"/>
  <c r="Q220" i="2"/>
  <c r="G115" i="2"/>
  <c r="G18" i="2"/>
  <c r="J64" i="2"/>
  <c r="J115" i="2"/>
  <c r="J112" i="2"/>
  <c r="M64" i="2"/>
  <c r="E200" i="2"/>
  <c r="D200" i="2" s="1"/>
  <c r="Q219" i="2"/>
  <c r="Q215" i="2" s="1"/>
  <c r="I228" i="2"/>
  <c r="I225" i="2" s="1"/>
  <c r="I199" i="2"/>
  <c r="D202" i="2"/>
  <c r="H228" i="2"/>
  <c r="H225" i="2" s="1"/>
  <c r="I190" i="2"/>
  <c r="I211" i="2" s="1"/>
  <c r="H195" i="2"/>
  <c r="J219" i="2"/>
  <c r="I181" i="2"/>
  <c r="H199" i="2"/>
  <c r="U220" i="2"/>
  <c r="D49" i="2"/>
  <c r="H46" i="8"/>
  <c r="D15" i="8"/>
  <c r="D46" i="8"/>
  <c r="E181" i="2"/>
  <c r="D184" i="2"/>
  <c r="P220" i="2"/>
  <c r="L116" i="2"/>
  <c r="L224" i="2"/>
  <c r="I230" i="2"/>
  <c r="D231" i="2"/>
  <c r="P210" i="2"/>
  <c r="Q64" i="2"/>
  <c r="O224" i="2"/>
  <c r="K37" i="2"/>
  <c r="K115" i="2" s="1"/>
  <c r="K112" i="2" s="1"/>
  <c r="K34" i="2"/>
  <c r="O219" i="2"/>
  <c r="O215" i="2" s="1"/>
  <c r="O220" i="2"/>
  <c r="L219" i="2"/>
  <c r="L215" i="2" s="1"/>
  <c r="L220" i="2"/>
  <c r="G195" i="2"/>
  <c r="H190" i="2"/>
  <c r="H211" i="2" s="1"/>
  <c r="G190" i="2"/>
  <c r="G211" i="2"/>
  <c r="G210" i="2" s="1"/>
  <c r="F195" i="2"/>
  <c r="F190" i="2" s="1"/>
  <c r="F211" i="2" s="1"/>
  <c r="G194" i="2"/>
  <c r="G189" i="2"/>
  <c r="E195" i="2"/>
  <c r="E190" i="2"/>
  <c r="E211" i="2" s="1"/>
  <c r="D195" i="2"/>
  <c r="D190" i="2" s="1"/>
  <c r="E223" i="2"/>
  <c r="E218" i="2"/>
  <c r="D223" i="2"/>
  <c r="D211" i="2" l="1"/>
  <c r="F210" i="2"/>
  <c r="R112" i="2"/>
  <c r="M219" i="2"/>
  <c r="M215" i="2" s="1"/>
  <c r="M220" i="2"/>
  <c r="I220" i="2"/>
  <c r="I219" i="2"/>
  <c r="R219" i="2"/>
  <c r="R215" i="2" s="1"/>
  <c r="R220" i="2"/>
  <c r="T219" i="2"/>
  <c r="T215" i="2" s="1"/>
  <c r="T220" i="2"/>
  <c r="E203" i="2"/>
  <c r="D203" i="2" s="1"/>
  <c r="D199" i="2" s="1"/>
  <c r="F199" i="2"/>
  <c r="E199" i="2"/>
  <c r="F194" i="2"/>
  <c r="F189" i="2" s="1"/>
  <c r="F156" i="2"/>
  <c r="E196" i="2"/>
  <c r="F185" i="2"/>
  <c r="D233" i="2"/>
  <c r="S220" i="2"/>
  <c r="H115" i="2"/>
  <c r="E193" i="2"/>
  <c r="E214" i="2" s="1"/>
  <c r="D198" i="2"/>
  <c r="D193" i="2" s="1"/>
  <c r="K189" i="2"/>
  <c r="I74" i="2"/>
  <c r="H78" i="2"/>
  <c r="G37" i="9"/>
  <c r="F49" i="2"/>
  <c r="F113" i="2"/>
  <c r="J71" i="9"/>
  <c r="G65" i="9"/>
  <c r="G70" i="9"/>
  <c r="E71" i="9"/>
  <c r="E70" i="9"/>
  <c r="G48" i="9"/>
  <c r="G47" i="9"/>
  <c r="I32" i="9"/>
  <c r="H34" i="9"/>
  <c r="G29" i="9"/>
  <c r="E29" i="9"/>
  <c r="F27" i="9"/>
  <c r="F29" i="9"/>
  <c r="H27" i="9"/>
  <c r="M37" i="9"/>
  <c r="I46" i="8"/>
  <c r="J16" i="8"/>
  <c r="D16" i="8" s="1"/>
  <c r="D18" i="8"/>
  <c r="D141" i="2"/>
  <c r="D158" i="2"/>
  <c r="D156" i="2" s="1"/>
  <c r="K181" i="2"/>
  <c r="G181" i="2"/>
  <c r="K192" i="2"/>
  <c r="K213" i="2" s="1"/>
  <c r="K210" i="2" s="1"/>
  <c r="J197" i="2"/>
  <c r="D175" i="2"/>
  <c r="D171" i="2" s="1"/>
  <c r="N234" i="2"/>
  <c r="N230" i="2" s="1"/>
  <c r="N101" i="2"/>
  <c r="N68" i="2"/>
  <c r="N116" i="2" s="1"/>
  <c r="N224" i="2" s="1"/>
  <c r="N74" i="2"/>
  <c r="U74" i="2"/>
  <c r="U234" i="2"/>
  <c r="U101" i="2"/>
  <c r="T191" i="2"/>
  <c r="T212" i="2" s="1"/>
  <c r="T194" i="2"/>
  <c r="Q190" i="2"/>
  <c r="Q211" i="2" s="1"/>
  <c r="Q210" i="2" s="1"/>
  <c r="Q194" i="2"/>
  <c r="Q189" i="2" s="1"/>
  <c r="R199" i="2"/>
  <c r="R189" i="2" s="1"/>
  <c r="T199" i="2"/>
  <c r="J218" i="2"/>
  <c r="J215" i="2" s="1"/>
  <c r="I115" i="2"/>
  <c r="I112" i="2" s="1"/>
  <c r="I49" i="2"/>
  <c r="F64" i="9"/>
  <c r="I71" i="9"/>
  <c r="F65" i="9"/>
  <c r="D39" i="2"/>
  <c r="D123" i="2"/>
  <c r="H156" i="2"/>
  <c r="G156" i="2"/>
  <c r="H185" i="2"/>
  <c r="H171" i="2"/>
  <c r="O34" i="2"/>
  <c r="N64" i="2"/>
  <c r="N114" i="2"/>
  <c r="L114" i="2"/>
  <c r="L112" i="2" s="1"/>
  <c r="S64" i="2"/>
  <c r="M156" i="2"/>
  <c r="N191" i="2"/>
  <c r="N212" i="2" s="1"/>
  <c r="N210" i="2" s="1"/>
  <c r="N194" i="2"/>
  <c r="N189" i="2" s="1"/>
  <c r="T210" i="2"/>
  <c r="O190" i="2"/>
  <c r="O211" i="2" s="1"/>
  <c r="O210" i="2" s="1"/>
  <c r="O194" i="2"/>
  <c r="O189" i="2" s="1"/>
  <c r="L210" i="2"/>
  <c r="U192" i="2"/>
  <c r="U213" i="2" s="1"/>
  <c r="U210" i="2" s="1"/>
  <c r="U194" i="2"/>
  <c r="U189" i="2" s="1"/>
  <c r="P230" i="2"/>
  <c r="P218" i="2"/>
  <c r="P215" i="2" s="1"/>
  <c r="I218" i="2"/>
  <c r="I215" i="2" s="1"/>
  <c r="H218" i="2"/>
  <c r="N113" i="2"/>
  <c r="N112" i="2" s="1"/>
  <c r="L49" i="2"/>
  <c r="M115" i="2"/>
  <c r="M112" i="2" s="1"/>
  <c r="M230" i="2"/>
  <c r="L199" i="2"/>
  <c r="L189" i="2" s="1"/>
  <c r="U230" i="2" l="1"/>
  <c r="U219" i="2"/>
  <c r="U215" i="2" s="1"/>
  <c r="G78" i="2"/>
  <c r="H68" i="2"/>
  <c r="H101" i="2"/>
  <c r="H74" i="2"/>
  <c r="H234" i="2"/>
  <c r="H230" i="2" s="1"/>
  <c r="D214" i="2"/>
  <c r="F181" i="2"/>
  <c r="D185" i="2"/>
  <c r="D181" i="2" s="1"/>
  <c r="H181" i="2"/>
  <c r="T189" i="2"/>
  <c r="N219" i="2"/>
  <c r="N215" i="2" s="1"/>
  <c r="N220" i="2"/>
  <c r="I197" i="2"/>
  <c r="J194" i="2"/>
  <c r="J189" i="2" s="1"/>
  <c r="J192" i="2"/>
  <c r="D115" i="2"/>
  <c r="D196" i="2"/>
  <c r="E191" i="2"/>
  <c r="E212" i="2" s="1"/>
  <c r="D218" i="2"/>
  <c r="E194" i="2"/>
  <c r="E189" i="2" s="1"/>
  <c r="G74" i="2" l="1"/>
  <c r="G101" i="2"/>
  <c r="F78" i="2"/>
  <c r="G68" i="2"/>
  <c r="G234" i="2"/>
  <c r="G230" i="2" s="1"/>
  <c r="D191" i="2"/>
  <c r="D212" i="2"/>
  <c r="E210" i="2"/>
  <c r="H197" i="2"/>
  <c r="I194" i="2"/>
  <c r="I189" i="2" s="1"/>
  <c r="I192" i="2"/>
  <c r="I213" i="2" s="1"/>
  <c r="I210" i="2" s="1"/>
  <c r="H116" i="2"/>
  <c r="H64" i="2"/>
  <c r="D197" i="2" l="1"/>
  <c r="H192" i="2"/>
  <c r="H213" i="2" s="1"/>
  <c r="H194" i="2"/>
  <c r="H189" i="2" s="1"/>
  <c r="F234" i="2"/>
  <c r="F230" i="2" s="1"/>
  <c r="F68" i="2"/>
  <c r="E78" i="2"/>
  <c r="F74" i="2"/>
  <c r="F101" i="2"/>
  <c r="H112" i="2"/>
  <c r="H224" i="2"/>
  <c r="G116" i="2"/>
  <c r="G64" i="2"/>
  <c r="G224" i="2" l="1"/>
  <c r="G112" i="2"/>
  <c r="F64" i="2"/>
  <c r="F116" i="2"/>
  <c r="D213" i="2"/>
  <c r="D210" i="2" s="1"/>
  <c r="H210" i="2"/>
  <c r="H219" i="2"/>
  <c r="H215" i="2" s="1"/>
  <c r="H220" i="2"/>
  <c r="D78" i="2"/>
  <c r="E74" i="2"/>
  <c r="E234" i="2"/>
  <c r="E68" i="2"/>
  <c r="D192" i="2"/>
  <c r="D194" i="2"/>
  <c r="D189" i="2" s="1"/>
  <c r="E230" i="2" l="1"/>
  <c r="D234" i="2"/>
  <c r="D230" i="2" s="1"/>
  <c r="E64" i="2"/>
  <c r="E116" i="2"/>
  <c r="F224" i="2"/>
  <c r="F112" i="2"/>
  <c r="D74" i="2"/>
  <c r="D68" i="2"/>
  <c r="D64" i="2" s="1"/>
  <c r="G219" i="2"/>
  <c r="G215" i="2" s="1"/>
  <c r="G220" i="2"/>
  <c r="D116" i="2" l="1"/>
  <c r="D112" i="2" s="1"/>
  <c r="E112" i="2"/>
  <c r="E224" i="2"/>
  <c r="F219" i="2"/>
  <c r="F215" i="2" s="1"/>
  <c r="F220" i="2"/>
  <c r="D224" i="2" l="1"/>
  <c r="D220" i="2" s="1"/>
  <c r="E219" i="2"/>
  <c r="E220" i="2"/>
  <c r="D219" i="2" l="1"/>
  <c r="D215" i="2" s="1"/>
  <c r="E215" i="2"/>
</calcChain>
</file>

<file path=xl/sharedStrings.xml><?xml version="1.0" encoding="utf-8"?>
<sst xmlns="http://schemas.openxmlformats.org/spreadsheetml/2006/main" count="1014" uniqueCount="416">
  <si>
    <t>Ед. изм.</t>
  </si>
  <si>
    <t>№ п/п</t>
  </si>
  <si>
    <t>1.</t>
  </si>
  <si>
    <t>2.</t>
  </si>
  <si>
    <t>шт.</t>
  </si>
  <si>
    <t>Наименование</t>
  </si>
  <si>
    <t>Всего  расходов</t>
  </si>
  <si>
    <t>в том числе по годам:</t>
  </si>
  <si>
    <t>Общий объем бюджетных ассигнований на реализацию долгосрочной целевой программы - всего, в том числе:</t>
  </si>
  <si>
    <t>- городской бюджет</t>
  </si>
  <si>
    <t>1.1.</t>
  </si>
  <si>
    <t>1.2.</t>
  </si>
  <si>
    <t>- собственные средства</t>
  </si>
  <si>
    <t>2.1.</t>
  </si>
  <si>
    <t>Объем внебюджетных средств соадминистратора 7 - всего, в том числе:</t>
  </si>
  <si>
    <t>Объем внебюджетных средств соадминистратора 8 - всего, в том числе:</t>
  </si>
  <si>
    <t>Объем внебюджетных средств соадминистратора 9 - всего, в том числе:</t>
  </si>
  <si>
    <t>2.1.1.</t>
  </si>
  <si>
    <t>2.1.2.</t>
  </si>
  <si>
    <t>2.1.3.</t>
  </si>
  <si>
    <t>Объем бюджетных ассигнований и источники финансирования долгосрочной целевой программы</t>
  </si>
  <si>
    <t>Наименование целевых показателей</t>
  </si>
  <si>
    <t>%</t>
  </si>
  <si>
    <t>-</t>
  </si>
  <si>
    <t xml:space="preserve">Целевые показатели долгосрочной целевой программы  </t>
  </si>
  <si>
    <t xml:space="preserve">Значения целевых показателей </t>
  </si>
  <si>
    <t>Группа А. Общие целевые показатели в области энергосбережения и повышения энергетической эффективности</t>
  </si>
  <si>
    <t xml:space="preserve">Доля объемов электрической энергии (далее ЭЭ), расчеты за которую осуществляются с использованием приборов учета, в общем объеме ЭЭ, потребляемой на территории муниципального образования (далее МО) </t>
  </si>
  <si>
    <t>А.2.</t>
  </si>
  <si>
    <t>Доля объемов тепловой энергии (далее ТЭ), расчеты за которую осуществляются с использованием приборов учета, в общем объеме ТЭ, потребляемой на территории МО</t>
  </si>
  <si>
    <t>А.3.</t>
  </si>
  <si>
    <t>Доля объемов  воды, расчеты за которую осуществляются с использованием приборов учета, в общем объеме воды, потребляемой на территории МО</t>
  </si>
  <si>
    <t>А.4.</t>
  </si>
  <si>
    <t>Доля объемов  природного газа, расчеты за которого осуществляются с использованием приборов учета, в общем объеме природного газа, потребляемого на территории МО</t>
  </si>
  <si>
    <t>А.5.</t>
  </si>
  <si>
    <t>Группа В. Целевые показатели в области энергосбережения и повышения энергетической эффективности, отражающие экономию по отдельным видам энергетических ресурсов</t>
  </si>
  <si>
    <t>В.1.</t>
  </si>
  <si>
    <t>Экономия ЭЭ в натуральном выражении</t>
  </si>
  <si>
    <t>Экономия ЭЭ в стоимостном выражении</t>
  </si>
  <si>
    <t>В.2.</t>
  </si>
  <si>
    <t xml:space="preserve">тыс. руб. </t>
  </si>
  <si>
    <t>В.4.</t>
  </si>
  <si>
    <t>В.3.</t>
  </si>
  <si>
    <t>Экономия ТЭ в натуральном выражении</t>
  </si>
  <si>
    <t>тыс. Гкал</t>
  </si>
  <si>
    <t>Экономия ТЭ в стоимостном выражении</t>
  </si>
  <si>
    <t>Экономия воды в натуральном выражении</t>
  </si>
  <si>
    <t>В.5.</t>
  </si>
  <si>
    <t>В.6.</t>
  </si>
  <si>
    <t>Экономия воды в стоимостном выражении</t>
  </si>
  <si>
    <t>В.7.</t>
  </si>
  <si>
    <t>В.8.</t>
  </si>
  <si>
    <t>Экономия природного газа в натуральном выражении</t>
  </si>
  <si>
    <t>Экономия природного газа в стоимостном выражении</t>
  </si>
  <si>
    <t>Группа С. Целевые показатели в области энергосбережения и повышения энергетической эффективности в бюджетном секторе</t>
  </si>
  <si>
    <t>Гкал/м2</t>
  </si>
  <si>
    <t>м3/чел.</t>
  </si>
  <si>
    <t>С.1.</t>
  </si>
  <si>
    <t>С.2.</t>
  </si>
  <si>
    <t>С.3.</t>
  </si>
  <si>
    <t>С.4.</t>
  </si>
  <si>
    <t>С.5.</t>
  </si>
  <si>
    <t>С.6.</t>
  </si>
  <si>
    <t>С.7.</t>
  </si>
  <si>
    <t>С.8.</t>
  </si>
  <si>
    <t>С.9.</t>
  </si>
  <si>
    <t>С.10.</t>
  </si>
  <si>
    <t>кВт/чел</t>
  </si>
  <si>
    <t>С.11.</t>
  </si>
  <si>
    <t>С.12.</t>
  </si>
  <si>
    <t>С.13.</t>
  </si>
  <si>
    <t>С.14.</t>
  </si>
  <si>
    <t>С.15.</t>
  </si>
  <si>
    <t>С.16.</t>
  </si>
  <si>
    <t>С.17.</t>
  </si>
  <si>
    <t>С.18.</t>
  </si>
  <si>
    <t>для фактических условий</t>
  </si>
  <si>
    <t>для сопоставимых условий</t>
  </si>
  <si>
    <t>С.20.</t>
  </si>
  <si>
    <t>С.20.1.</t>
  </si>
  <si>
    <t>С.20.2</t>
  </si>
  <si>
    <t>С.21.</t>
  </si>
  <si>
    <t>С.21.1.</t>
  </si>
  <si>
    <t>С.21.2.</t>
  </si>
  <si>
    <t>С.22.</t>
  </si>
  <si>
    <t>Число энергосервисных договоров, заключенных муниципальными заказчиками</t>
  </si>
  <si>
    <t>С.23.</t>
  </si>
  <si>
    <t>С.24.</t>
  </si>
  <si>
    <t xml:space="preserve">С.25. </t>
  </si>
  <si>
    <t xml:space="preserve">Доля  товаров, работ, услуг, закупаемых для муниципальных нужд в соответствии с требованиями энергетической эффективности, в общем объеме закупаемых товаров, работ, услуг для муниципальных нужд </t>
  </si>
  <si>
    <t>Группа Д. Целевые показатели в области энергосбережения и повышения энергетической эффективности в жилищном фонде</t>
  </si>
  <si>
    <t>Группа Е. Целевые показатели в области энергосбережения и повышения энергетической эффективности в коммунальной инфраструктуре</t>
  </si>
  <si>
    <t>Е.1.</t>
  </si>
  <si>
    <t xml:space="preserve">Изменение удельного расхода топлива на выработку  ТЭ </t>
  </si>
  <si>
    <t>т.у.т./Гкал</t>
  </si>
  <si>
    <t>кВт</t>
  </si>
  <si>
    <t>Динамика изменения фактического объема потерь ЭЭ при ее передаче  по распределительным сетям</t>
  </si>
  <si>
    <t>Е.2.</t>
  </si>
  <si>
    <t xml:space="preserve">Динамика изменения фактического объема потерь  ТЭ пр ее передаче </t>
  </si>
  <si>
    <t>Е.3.</t>
  </si>
  <si>
    <t>м3</t>
  </si>
  <si>
    <t>Е.4.</t>
  </si>
  <si>
    <t>Е.5.</t>
  </si>
  <si>
    <t xml:space="preserve">Динамика изменения объемов  ЭЭ, используемой  при передаче (траспортировке) воды </t>
  </si>
  <si>
    <t>Динамика изменения фактического объема потерь холодной воды при ее передаче (траспортировке)</t>
  </si>
  <si>
    <t xml:space="preserve">Динамика энергоемкости муниципального продукта </t>
  </si>
  <si>
    <t>кг у.т. /    тыс. руб.</t>
  </si>
  <si>
    <t>Д.1.</t>
  </si>
  <si>
    <t>Д.2.</t>
  </si>
  <si>
    <t>Д.3.</t>
  </si>
  <si>
    <t>Д.4.</t>
  </si>
  <si>
    <t>Д.5.</t>
  </si>
  <si>
    <t>Д.6.</t>
  </si>
  <si>
    <t>Д.7.</t>
  </si>
  <si>
    <t>Удельный расход ТЭ в жилых домах,  расчеты за которую осуществляются с использованием приборов учета (в части многоквартирных домов - с использованием общедомовых приборов учета) в расчете на 1 м2 общей площади</t>
  </si>
  <si>
    <t>Удельный расход ТЭ в жилых домах,  расчеты за которую осуществляются с применением расчетных способов (нормативов потребления)  в расчете на 1 м2 общей площади</t>
  </si>
  <si>
    <t>Изменение удельного расхода ТЭ в жилых домах,  расчеты за которую осуществляются с использованием приборов учета (в части многоквартирных домов - с использованием общедомовых приборов учета) в расчете на 1 м2 общей площади:</t>
  </si>
  <si>
    <t>Изменение удельного расхода ТЭ в жилых домах,  расчеты за которую осуществляются с применением расчетных способов (нормативов потребления)  в расчете на 1 м2 общей площади:</t>
  </si>
  <si>
    <t>Д.8.</t>
  </si>
  <si>
    <t>Д.9.</t>
  </si>
  <si>
    <t>Д.10.</t>
  </si>
  <si>
    <t>Д.10.1.</t>
  </si>
  <si>
    <t>Д.10.2.</t>
  </si>
  <si>
    <t>Д.11.</t>
  </si>
  <si>
    <t>Д.11.1.</t>
  </si>
  <si>
    <t>Д.11.2.</t>
  </si>
  <si>
    <t>Изменение  отношения удельного расхода ТЭ в жилых домах,  расчеты за которую осуществляются с применением расчетных способов (нормативов потребления)  к удельному расходу ТЭ в жилых домах, расчеты за которую осуществляются с использованием приборов учета:</t>
  </si>
  <si>
    <t>А.6.</t>
  </si>
  <si>
    <t xml:space="preserve"> -</t>
  </si>
  <si>
    <t>Доля государственных, муниципальных заказчиков в общем объеме муниципальных заказчиков, которыми заключены энергосервисные договора</t>
  </si>
  <si>
    <t>Д.12</t>
  </si>
  <si>
    <t>Д.12.1</t>
  </si>
  <si>
    <t>Д.12.2</t>
  </si>
  <si>
    <t>куб.м./кв.м.</t>
  </si>
  <si>
    <t>Д.13</t>
  </si>
  <si>
    <t>Удельный расход воды в жилых домах, расчеты за которую осуществляются с применением расчетных способов (нормативов потребления) (в расчете на 1 кв. метр общей площади);</t>
  </si>
  <si>
    <t>Д14</t>
  </si>
  <si>
    <t>Д.15</t>
  </si>
  <si>
    <t>Д.15.1</t>
  </si>
  <si>
    <t>Д.15.2</t>
  </si>
  <si>
    <t>Д.16</t>
  </si>
  <si>
    <t>Д.16.1</t>
  </si>
  <si>
    <t>Д.16.2</t>
  </si>
  <si>
    <t>Д.17</t>
  </si>
  <si>
    <t>Д.17.1</t>
  </si>
  <si>
    <t>Д.17.2</t>
  </si>
  <si>
    <t>Г————————————————————¬</t>
  </si>
  <si>
    <t>|Удельный расход ЭЭ в|</t>
  </si>
  <si>
    <t>|жилых домах, расчеты|</t>
  </si>
  <si>
    <t>|за которую          |</t>
  </si>
  <si>
    <t>|осуществляются с    |</t>
  </si>
  <si>
    <t>|использованием      |</t>
  </si>
  <si>
    <t>|приборов учета (в   |</t>
  </si>
  <si>
    <t>|части               |</t>
  </si>
  <si>
    <t>|многоквартирных     |</t>
  </si>
  <si>
    <t>|домов - с           |</t>
  </si>
  <si>
    <t>|коллективных        |</t>
  </si>
  <si>
    <t>|(общедомовых)       |</t>
  </si>
  <si>
    <t>|приборов учета) (в  |</t>
  </si>
  <si>
    <t>|расчете на 1 кв.    |</t>
  </si>
  <si>
    <t>|метр общей площади);|</t>
  </si>
  <si>
    <t>+————————————————————+</t>
  </si>
  <si>
    <t>Д.18.</t>
  </si>
  <si>
    <t>кВтч/кв.м.</t>
  </si>
  <si>
    <t>Д.19.</t>
  </si>
  <si>
    <t>Д.20</t>
  </si>
  <si>
    <t>Д.20.1</t>
  </si>
  <si>
    <t>Д.20.2</t>
  </si>
  <si>
    <t>Д.21.</t>
  </si>
  <si>
    <t>Д.21.1</t>
  </si>
  <si>
    <t>Д.21.2</t>
  </si>
  <si>
    <t>Д.22.</t>
  </si>
  <si>
    <t>Д.22.1</t>
  </si>
  <si>
    <t>Д.22.2</t>
  </si>
  <si>
    <t>Гкал</t>
  </si>
  <si>
    <t>кВтч</t>
  </si>
  <si>
    <t>2011*</t>
  </si>
  <si>
    <t>2012*</t>
  </si>
  <si>
    <t>2013*</t>
  </si>
  <si>
    <t>2014*</t>
  </si>
  <si>
    <t>2015*</t>
  </si>
  <si>
    <t>1.1.1.</t>
  </si>
  <si>
    <t>1.1.2.</t>
  </si>
  <si>
    <t>2.2.</t>
  </si>
  <si>
    <t>Объем бюджетных ассигнований администратора ДГХ - всего, в том числе:</t>
  </si>
  <si>
    <t>Приложение 1  к  Программе</t>
  </si>
  <si>
    <t>Приложение 2 к  Программе</t>
  </si>
  <si>
    <t xml:space="preserve">Наименование </t>
  </si>
  <si>
    <t>Объем бюджетных ассигнований соадминистратора: МУ "ДЭАЗиИС" (5) - всего, в том числе:</t>
  </si>
  <si>
    <t>Объем бюджетных ассигнований соадминистратора: МУ "ХЭУ"(6)- всего, в том числе:</t>
  </si>
  <si>
    <t>Объем бюджетных ассигнований соадминистратора: Управляющие компании (11) - всего, в том числе:</t>
  </si>
  <si>
    <t>Объем финансирования (тыс.рублей)</t>
  </si>
  <si>
    <t>Объем бюджетных ассигнований администратора:  ДГХ - всего, в том числе:</t>
  </si>
  <si>
    <t>Объем бюджетных ассигнований соадминистратора: СГМУЭП "Горсвет" (10) - всего, в том числе:</t>
  </si>
  <si>
    <t>В том числе:</t>
  </si>
  <si>
    <t>- средства управляющих компаний, средства собственников жилых помещений и др.</t>
  </si>
  <si>
    <t>ИТОГО по Программе</t>
  </si>
  <si>
    <t>-  средства собственников жилых помещений, средства управляющих компаний и др.</t>
  </si>
  <si>
    <t>А.1.</t>
  </si>
  <si>
    <t>Общий объем привлеченных средств на реализацию долгосрочной целевой программы - всего, в том числе:</t>
  </si>
  <si>
    <t>- собственные средства предприятий</t>
  </si>
  <si>
    <t>Объем привлеченных средств соадминистраторов:                    СГМУП "ГВК" (7), СГМУП "ГТС"(8), СГМУП "Тепловик"(9) - всего, в том числе:</t>
  </si>
  <si>
    <t>Средства собственников жилых помещений, средства управляющих компаний и др.</t>
  </si>
  <si>
    <t xml:space="preserve"> </t>
  </si>
  <si>
    <t>Объем привлеченных средств, используемых для финансирования мероприятий по энергосбережению и повышению энергетической эффективности, в общем объеме финансирования долгосрочной целевой программы</t>
  </si>
  <si>
    <t xml:space="preserve">Удельный расход ТЭ учрежденими бюджетной сферы, расчеты за которую осуществляются с использованием приборов учета на 1 кв. метр общей площади </t>
  </si>
  <si>
    <t xml:space="preserve">Удельный расход ТЭ учреждениями бюджетной сферы, расчеты за которую осуществляются с  применением расчетных способов на 1 кв. метр общей площади </t>
  </si>
  <si>
    <t>Изменение удельного расхода ТЭ учреждениями бюджетной сферы, расчеты за которую осуществляются с использованием приборов учета на 1 кв.метр общей площади</t>
  </si>
  <si>
    <t xml:space="preserve">Изменение удельного расхода ТЭ учреждениями бюджетной сферы, расчеты за которую осуществляются с  применением расчетных способов на 1 кв. метр общей площади  </t>
  </si>
  <si>
    <t xml:space="preserve">Изменение отношения удельного расхода ТЭ, расчеты за которую осуществляются с применением расчетных способов, к удельному расходу ТЭ учреждениями бюджетной сферы, расчеты за которую осуществляются с использованием приборов учета </t>
  </si>
  <si>
    <t>Удельный расход воды на обеспечение учереждениями бюджетной сферы, расчеты за которую осуществляются с использованием приборов учета  на 1 человека</t>
  </si>
  <si>
    <t>Удельный расход воды на обеспечение учреждениями бюджетной сферы, расчеты за которую осуществляются с применением расчетных способов  на 1 человека</t>
  </si>
  <si>
    <t>Изменение удельного расхода воды на обеспечение учреждениями бюджетной сферы, расчеты за которую осуществляются с использованием приборов учета  на 1 человека</t>
  </si>
  <si>
    <t>Изменение удельного расхода воды на обеспечение учреждениями бюджетной сферы, расчеты за которую осуществляются с применением расчетных способов  на 1 человека</t>
  </si>
  <si>
    <t xml:space="preserve">Изменение отношения удельного расхода воды на обеспечение учреждениями бюджетной сферы, расчеты за которую осуществляются с применением расчетных способов, к удельному расходу воды, расчеты за которую осуществляются с использованием приборов учета </t>
  </si>
  <si>
    <t>Удельный расход ЭЭ на обеспечение учреждениями бюджетной сферы , расчеты за которую осуществляются с использованием приборов учета  на 1 человека</t>
  </si>
  <si>
    <t>Удельный расход ЭЭ на обеспечение учреждениями бюджетной сферы, расчеты за которую осуществляются с применением расчетных способов  на 1 человека</t>
  </si>
  <si>
    <t>Изменение удельного расхода ЭЭ на обеспечение учреждениями бюджетной сферы, расчеты за которую осуществляются с использованием приборов учета  на 1 человека</t>
  </si>
  <si>
    <t>Изменение удельного расхода ЭЭ на обеспечение учреждениями бюджетной сферы, расчеты за которую осуществляются с применением расчетных способов  на 1 человека</t>
  </si>
  <si>
    <t xml:space="preserve">Изменение отношения удельного расхода ЭЭ на обеспечение  учреждениями бюджетной сферы, расчеты за которую осуществляются с применением расчетных способов, к удельному расходу ЭЭ, расчеты за которую осуществляются с использованием приборов учета </t>
  </si>
  <si>
    <t xml:space="preserve">Доля объемов ЭЭ,  потребляемой учреждениями бюджетной сферы, расчеты за которую осуществляются с использованием приборов учета, в общем объеме ЭЭ, потребляемой учреждениями бюджетной сферы на территории МО </t>
  </si>
  <si>
    <t>Доля объемов  воды,  потребляемой учреждениями бюджетной сферы, расчеты за которую осуществляются с использованием приборов учета, в общем объеме воды, потребляемой  учреждениями бюджетной сферы  на территории МО</t>
  </si>
  <si>
    <t>Доля объемов ТЭ, потребляемой учреждениями бюджетной сферы, расчеты за которую осуществляются с использованием приборов учета, в общем объеме ТЭ, потребляемой учреждениями бюджетной сферы на территории МО</t>
  </si>
  <si>
    <t>Доля расходов бюджета МО на обеспечение энергетическими ресурсами учреждений бюджетной сферы:</t>
  </si>
  <si>
    <t>Доля учреждений бюджетной сферы, финансируемых за счет бюджета МО, в общем объеме учреждений бюджетной сферы, в отношении которых проведено обязательное энергетическое обследование</t>
  </si>
  <si>
    <t>Доля объемов ЭЭ, потребляемой в жилых домах,  расчеты за которую осуществляются с использованием приборов учета, в общем объеме ЭЭ, потребляемой в жилых домах на территории МО</t>
  </si>
  <si>
    <t>Доля объемов ЭЭ, потребляемой в многоквартирных домах,  расчеты за которую осуществляются с использованием общедомовых приборов учета, в общем объеме ЭЭ, потребляемой в многоквартирных домах на территории МО</t>
  </si>
  <si>
    <t xml:space="preserve">Доля объемов ТЭ, потребляемой в жилых домах,  расчеты за которую осуществляются с использованием приборов учета, в общем объеме ТЭ, потребляемой в жилых домах на территории МО </t>
  </si>
  <si>
    <t xml:space="preserve">Доля объемов ТЭ, потребляемой в многоквартирных домах,  оплата которой осуществляется с использованием общедомовых приборов учета, в общем объеме ТЭ, потребляемой в многоквартирных домах на территории МО </t>
  </si>
  <si>
    <t xml:space="preserve">Доля объемов воды, потребляемой в жилых домах,  расчеты за которую осуществляются с использованием приборов учета, в общем объеме воды, потребляемой в жилых домах на территории МО </t>
  </si>
  <si>
    <t xml:space="preserve">Доля объемов воды, потребляемой в многоквартирных домах,  расчеты за которую осуществляются с использованием общедомовых приборов учета, в общем объеме воды, потребляемой в многоквартирных домах на территории МО </t>
  </si>
  <si>
    <t xml:space="preserve">Доля объемов природного газа, потребляемого в жилых домах,  расчеты за которую осуществляются с использованием приборов учета, в общем объеме природного газа, потребляемого в жилых домах на территории МО </t>
  </si>
  <si>
    <t>Удельный расход воды в жилых домах, расчеты за которую осуществляются с использованием приборов учета (в части многоквартирных домов - с использованием общедомовых приборов учета) (в расчете на 1 кв. метр общей площади)</t>
  </si>
  <si>
    <t>Изменение удельного расхода воды в жилых домах, расчеты за которую осуществляются с использованием приборов учета (в части многоквартирных домов - с использованием общедомовых приборов учета) (в расчете на 1 кв. метр общей площади):</t>
  </si>
  <si>
    <t>Изменение удельного расхода воды в жилых домах, расчеты за которую осуществляются с применением расчетных способов (нормативов потребления) (в расчете на 1 кв. метр общей площади):</t>
  </si>
  <si>
    <t>Изменение отношения удельного расхода воды в жилых домах, расчеты за которую осуществляются с применением расчетных способов (нормативов потребления), к удельному расходу воды в жилых домах, расчеты за которую осуществляются с использованием приборов учета:</t>
  </si>
  <si>
    <t>Удельный расход ЭЭ в жилых домах, расчеты за которую осуществляются с использованием приборов учета (в части многоквартирных домов - с использованием общедомовых приборов учета) (в расчете на 1 кв. метр общей площади)</t>
  </si>
  <si>
    <t>Удельный расход ЭЭ в жилых домах, расчеты за которую осуществляются с применением расчетных способов (нормативов потребления) (в расчете на 1 кв. метр общей площади)</t>
  </si>
  <si>
    <t>Изменение удельного расхода ЭЭ в жилых домах, расчеты за которую осуществляются с использованием приборов учета (в части многоквартирных домов - с использованием общедомовых приборов учета) (в расчете на 1 кв. метр общей площади):</t>
  </si>
  <si>
    <t>Изменение удельного расхода ЭЭ в жилых домах, расчеты за которую осуществляются с применением расчетных способов (нормативов потребления) (в расчете на 1 кв. метр общей площади):</t>
  </si>
  <si>
    <t>Изменение отношения удельного расхода ЭЭ в жилых домах, расчеты за которую осуществляются с применением расчетных способов (нормативов потребления), к удельному расходу ЭЭ в жилых домах, расчеты за которую осуществляются с использованием приборов учета:</t>
  </si>
  <si>
    <t xml:space="preserve">Динамика изменения фактического объема потерь  воды при ее передаче </t>
  </si>
  <si>
    <t xml:space="preserve">Динамика изменения объемов ЭЭ, используемой при передаче (транспортировке) воды </t>
  </si>
  <si>
    <t>куб.м.</t>
  </si>
  <si>
    <t>40433</t>
  </si>
  <si>
    <t>20017</t>
  </si>
  <si>
    <t>-3812,03</t>
  </si>
  <si>
    <t>-30511,07</t>
  </si>
  <si>
    <t>-3646720</t>
  </si>
  <si>
    <t>8672684</t>
  </si>
  <si>
    <t>-29957,84</t>
  </si>
  <si>
    <t>27022,06</t>
  </si>
  <si>
    <t>-2,84</t>
  </si>
  <si>
    <t>2,47</t>
  </si>
  <si>
    <t>2,4</t>
  </si>
  <si>
    <t xml:space="preserve">* -планируемые и фактически достигнутые в ходе реализации программы значения целевых показателей в области энергосбережения и повышения энергетической эффективности определяются для каждого года на протяжении всего срока реализации программы.
</t>
  </si>
  <si>
    <t>тыс. кВтч</t>
  </si>
  <si>
    <t>тыс. куб.м</t>
  </si>
  <si>
    <t>тыс. куб. м</t>
  </si>
  <si>
    <t>кВтч/чел</t>
  </si>
  <si>
    <t>Динамика расходов бюджета МО на обеспечение энергетическими ресурсами учреждений бюджетной сферы:</t>
  </si>
  <si>
    <t>Объем бюджетных ассигнований соадминистратора: СГМУП "Тепловик" (9) - всего, в том числе:</t>
  </si>
  <si>
    <t>- городской бюджет, из них:</t>
  </si>
  <si>
    <t>- средства, предусмотренные бюджетной росписью ДГХ</t>
  </si>
  <si>
    <t>Объем бюджетных ассигнований соадминистраторов: МУ "ДЭАЗиИС" (5), СГМУЭП "Горсвет"(10), СГМУП "Тепловик" (9), Управляющие компании (11)  - всего, в том числе:</t>
  </si>
  <si>
    <t>1.1.2.1.</t>
  </si>
  <si>
    <t>1.1.2.2.</t>
  </si>
  <si>
    <t>1.1.2.3.</t>
  </si>
  <si>
    <t>1.1.2.4.</t>
  </si>
  <si>
    <t>Объем привлеченных средств соадминистраторов: СГМУП "ГВК" (7), СГМУП "ГТС" (8), СГМУП "Тепловик" (9) - всего, в том числе:</t>
  </si>
  <si>
    <t>Источники финансирования</t>
  </si>
  <si>
    <t>Всего, в том числе:</t>
  </si>
  <si>
    <t>-за счет привлеченных средств</t>
  </si>
  <si>
    <t>МКУ "ХЭУ"</t>
  </si>
  <si>
    <t>-за счет межбюджетных трансферов из окружного бюджета</t>
  </si>
  <si>
    <t>Объем ассигнований соадминистратора:  МКУ "ХЭУ"</t>
  </si>
  <si>
    <t>Объем ассигнований администратора:  ДГХ</t>
  </si>
  <si>
    <t xml:space="preserve">МКУ "ХЭУ" </t>
  </si>
  <si>
    <t>Удельный расход тепловой энергии на снабжение органов местного самоуправления и муниципальных учреждений (в расчете на 1 кв. метр общей площади), Гкал/кв.м.</t>
  </si>
  <si>
    <t>Мероприятие 1.2.1. Установка (замена) автоматизированных узлов регулирования тепловой энергии (АУРТЭ)</t>
  </si>
  <si>
    <t>Мероприятие 1.2.5. Внедрение энергосервисных договоров (контрактов) в муниципальных учреждениях</t>
  </si>
  <si>
    <t>Мероприятие 1.3.1. Регулярное распространение информации о потенциале энергосбережения и мерах по эффективному использованию энергетических ресурсов. Оформление и размещение наглядной агитации по энергосбережению.</t>
  </si>
  <si>
    <t>Мероприятие 2.2.1. Разработка перечня мероприятий по энергосбережению поставляемых энергетических ресурсов и повышению эффективности их использования, для проведения  их лицами, ответственными за содержание многоквартирных домов (не реже 1 раза в год)</t>
  </si>
  <si>
    <t>Мероприятие 2.2.2. Выявление недвижимого имущества, используемого для передачи энергетических ресурсов, не имеющих собственника. Организация эксплуатации и содержания бесхозяйного имущества. Оформление права собственности в установленном порядке</t>
  </si>
  <si>
    <t xml:space="preserve">Мероприятие 2.2.3. Реконструкция уличных водопроводных сетей с применением современных материалов </t>
  </si>
  <si>
    <t xml:space="preserve">Мероприятие 2.2.4. Внедрение частотных преобразователей на насосном оборудовании водозаборных сооружений </t>
  </si>
  <si>
    <t>Меропритие 2.2.5. Установка энергоэкономичного и надежного оборудования на водозаборных сооружениях</t>
  </si>
  <si>
    <t>Мероприятие 2.2.6. Реконструкция котельных установок, в том  числе:</t>
  </si>
  <si>
    <t>Мероприятие 2.2.6.1. Реконструкция котельного оборудования</t>
  </si>
  <si>
    <t xml:space="preserve">Мероприятие 2.2.6.2. Внедрение частотных преобразователей на котельном оборудовании  </t>
  </si>
  <si>
    <t>Мероприятие 1.1.1. Организация и проведение обязательного энергетического обследования (первое - до 31.12.2012 года, последующие - не реже 1 раза в 5 лет) с составлением энергетического паспорта</t>
  </si>
  <si>
    <t>Мероприятие 1.1.1.1 Организация и проведение обязательного энергетического обследования  (первое - до 31.12.2012 года, последующие - не реже 1 раза в 5 лет) с составлением энергетического паспорта</t>
  </si>
  <si>
    <t>Мероприятие 1.1.1.2 Организация и проведение обязательного энергетического обследования  (первое - до 31.12.2012 года, последующие - не реже 1 раза в 5 лет) с составлением энергетического паспорта</t>
  </si>
  <si>
    <t>Мероприятие 1.2.1.1. Установка (замена) автоматизированных узлов регулирования тепловой энергии (АУРТЭ)</t>
  </si>
  <si>
    <t>Мероприятие 1.2.1.2. Установка (замена) автоматизированных узлов регулирования тепловой энергии (АУРТЭ)</t>
  </si>
  <si>
    <t>Количество зданий учреждений, в которых установлены (заменены) АУРТЭ, ед.</t>
  </si>
  <si>
    <t>Количество зданий  учреждений, в которых установлены (заменены) АУРТЭ, ед.</t>
  </si>
  <si>
    <t>Количество зданий учреждений, в которых установлены АУРТЭ, ед.</t>
  </si>
  <si>
    <t>Количество зданий учреждений, в которых проведена замена светильников на светильники с энергосберегающими лампами, ед.</t>
  </si>
  <si>
    <t>Количество зданий учреждений, в которых произведена замена оборудования вентиляции, ед.</t>
  </si>
  <si>
    <t>-за счет межбюджетных трансферов из федерального бюджета</t>
  </si>
  <si>
    <t>Целевые  показатели результатов реализации муниципальной программы</t>
  </si>
  <si>
    <t xml:space="preserve">Количество зданий учреждений, в которых произведена замена светильников на светильники с энергосберегающими лампами, ед. </t>
  </si>
  <si>
    <t>Количество зданий учреждений, в которых проведено энергетическое обследование, ед.</t>
  </si>
  <si>
    <t>Мероприятие 1.2.4. Замена приборов учета расхода тепловой энергии, холодной и горячей воды в зданиях учреждений</t>
  </si>
  <si>
    <t>Количество муниципальных учреждений, в которых заменены узлы учета потребления  энергетических ресурсов, ед.</t>
  </si>
  <si>
    <t>Количество энергосервисных договоров (контрактов),  заключенных органами местного самоуправления и муниципальными учреждениями,  ед.</t>
  </si>
  <si>
    <t>Общий объем ассигнований на реализацию программы - всего, в том числе:</t>
  </si>
  <si>
    <t>ДГХ</t>
  </si>
  <si>
    <t>Удельный расход электрической энергии на снабжение органов местного самоуправления и муниципальных учреждений (в расчете на 1 кв. метр общей площади), кВтч/кв.м.</t>
  </si>
  <si>
    <t>ДГХ, департамент образования, департамент культуры, молодежной политики и спорта</t>
  </si>
  <si>
    <t>Количество предприятий, в которых проведено  энергетическое обследование с оформлением энергетического паспорта, ед.</t>
  </si>
  <si>
    <t>Количество предприятий, в которых разработан перечень мероприятий по энергосбережению  поставляемых энергетических ресурсов и повышению эффективности их использования, ед.</t>
  </si>
  <si>
    <t>Количество бесхозяйных объектов, используемых для передачи энергетических ресурсов, поставленных на учет, ед.</t>
  </si>
  <si>
    <t>Количество реконструированных уличных водопроводных сетей с применением современных материалов, км.</t>
  </si>
  <si>
    <t>Количество частотных преобразователей, установленных на насосном оборудовании водозаборных сооружений, ед.</t>
  </si>
  <si>
    <t>Количество установленных энергоэкономичных насосных агрегатов на  водозаборных сооружениях, ед.</t>
  </si>
  <si>
    <t>Количество частотных преобразователей, установленных на котельном оборудовании, ед.</t>
  </si>
  <si>
    <t>Объем финанси-рования (всего, руб.)</t>
  </si>
  <si>
    <t>Мероприятие 2.2.7. Техническое перевооружение магистральных тепловых сетей на основе современных технологий</t>
  </si>
  <si>
    <t>Протяженность отремонтированных магистральных тепловых сетей в двухтрубном исчислении, пог.м.</t>
  </si>
  <si>
    <t>Количество объектов, на которых произведена замена светильников на светильники с энергосберегающими лампами, ед.</t>
  </si>
  <si>
    <t>Количество отремонтированных котлов на котельных, ед.</t>
  </si>
  <si>
    <t>Мероприятие 3.2.1. Распространение информации в средствах массовой информации (периодические печатные издания, телевидение, интернет)  о потенциале энергосбережения и мерах по эффективному использованию энергетических ресурсов</t>
  </si>
  <si>
    <t>Департамент городского хозяйства (далее- ДГХ), муниципальное казенное учреждение "Хозяйственно-эксплуатационное управление" (далее- МКУ "ХЭУ")</t>
  </si>
  <si>
    <t>ДГХ, МКУ "ХЭУ"</t>
  </si>
  <si>
    <t>Мероприятие 2.1.1. Организация и проведение обязательного энергетического обследования (первое - до 31.12.2012 года, последующие - не реже 1 раза в 5 лет) с составлением энергетического паспорта</t>
  </si>
  <si>
    <t>Задача 1.1. Проведение энергетических обследований в муниципальных учреждениях</t>
  </si>
  <si>
    <t>Задача 1.2.  Реализация энергосберегающих мероприятий в муниципальных учреждениях</t>
  </si>
  <si>
    <t>Задача 2.1.  Проведение энергетических обследований в муниципальных унитарных предприятиях</t>
  </si>
  <si>
    <t>-за счет межбюджетных тран-сферов из федерального бюджета</t>
  </si>
  <si>
    <t>Компексная цель программы: Обеспечение повышения энергетической эффективности в муниципальном секторе, в системах коммунальной инфраструктуры и  в жилищном фонде</t>
  </si>
  <si>
    <t>Задача 2.2. Повышение  энергоэффективности при производстве, передаче и потреблении энергоресурсов на основе новейшего энергоэффективного оборудования, ресурсосберегающих технологий в системах коммунальной инфраструктуры</t>
  </si>
  <si>
    <t>2015 год</t>
  </si>
  <si>
    <t>2016 год</t>
  </si>
  <si>
    <t>2017 год</t>
  </si>
  <si>
    <t>2018 год</t>
  </si>
  <si>
    <t>2019 год</t>
  </si>
  <si>
    <t>2020 год</t>
  </si>
  <si>
    <t>Количество публикаций в СМИ, проведение телепрограмм о мероприятиях и способах энергосбережения и повышения энергетической эффективности, ед.</t>
  </si>
  <si>
    <t>х</t>
  </si>
  <si>
    <t>Количество публикаций в периодических печатных изданиях, на сайте Администрации города, выпусков в эфире телепередач о мероприятиях и способах энергосбережения и повышения энергетической эффективности, ед.</t>
  </si>
  <si>
    <t>Доля индивидуальных приборов учета холодной и горячей воды, электрической энергии, установленных  в муниципальных жилых помещениях, от общего количества требуемых к установке, %</t>
  </si>
  <si>
    <t>Мероприятие 2.2.8. Оптимизация работы системы электроснабжения объектов предприятий (техническое перевооружение внутренних, наружных сетей освещения на котельных, замена светильников на светильники с энергосберегающими лампами)</t>
  </si>
  <si>
    <t xml:space="preserve">Количество котельных, на которых выполнено техническое перевооружение внутренних, наружных сетей освещения, ед. </t>
  </si>
  <si>
    <t>Подготовка конкурсной документации для участия в региональном конкурсе "На лучшие достижения в области энергосбережения" за 2013 год, выполнено/невыполнено</t>
  </si>
  <si>
    <t>выполнено</t>
  </si>
  <si>
    <t>Программные мероприятия, объем ассигнований на реализацию программы и показатели результатов реализации муниципальной программы</t>
  </si>
  <si>
    <t>Ответственный (администратор или  соадминистратор)</t>
  </si>
  <si>
    <t>Значение показателя, в том числе по годам:</t>
  </si>
  <si>
    <t>Цель программы 1 в муниципальном секторе: Снижение удельных показателей потребления энергетических ресурсов муниципальными учреждениями города</t>
  </si>
  <si>
    <t>Целевые показатели результатов реализации муниципальной программы</t>
  </si>
  <si>
    <t>Удельный расход холодной воды на снабжение органов местного самоуправления и муниципальных учреждений, (в расчете на 1 человека), куб.м./чел.</t>
  </si>
  <si>
    <t>Удельный расход горячей воды на снабжение органов местного самоуправления и муниципальных учреждений, (в расчете на 1 человека), куб.м./чел.</t>
  </si>
  <si>
    <t>Итого по мероприятиям в муниципальном секторе</t>
  </si>
  <si>
    <t xml:space="preserve">Цель  программы 2 в системах коммунальной инфраструктуры: Снижение удельных показателей энергоемкости и энергопотребления муниципальными унитарными предприятиями города </t>
  </si>
  <si>
    <t>Итого по мероприятиям  в системах коммунальной инфраструктуры</t>
  </si>
  <si>
    <t>Цель программы 3 в жилищном фонде: Повышение доли оснащенности приборами учета используемых энергетических ресурсов в многоквартирных домах</t>
  </si>
  <si>
    <t xml:space="preserve">Итого по  мероприятиям в жилищном фонде </t>
  </si>
  <si>
    <t>Количество муниципальных учреждений, в которых размещена наглядная агитация по энергосбережению, ед.</t>
  </si>
  <si>
    <t>Мероприятие 1.3.2. Организация и участие в региональном конкурсе  "На лучшие достижения в области энергосбережения" за 2013 год, в том числе:</t>
  </si>
  <si>
    <t>- премирование по итогам конкурса "На лучшие достижения в области энергосбережеения" за 2013 год</t>
  </si>
  <si>
    <t>- повышение энергоэффективности систем освещения (замена ламп накаливания на энергосберегающие, установка автоматизированных систем управления освещением)</t>
  </si>
  <si>
    <t>-за счет средств местного бюджета</t>
  </si>
  <si>
    <t xml:space="preserve">Мероприятие 3.1.1.1. Установка (замена) индивидуальных приборов учета холодной и горячей воды, электрической энергии в части муниципальной собственности   </t>
  </si>
  <si>
    <t>Количество выявленных бесхозяйных объектов, по факту выявления на конец отчетного года, ед.</t>
  </si>
  <si>
    <t>Количество зарегистрированных объектов, (право муниципальной собственности), по факту регистрации на конец отчетного года, ед.</t>
  </si>
  <si>
    <t>Количество установленных (заменённых) индивидуальных приборов учета  в муниципальных жилых помещениях, шт.</t>
  </si>
  <si>
    <t>ДГХ, департамент образования</t>
  </si>
  <si>
    <t>Мероприятие 1.3.1.1. Организация и проведение специальных тематических лекций по основам энергосбережения и повышения энергетической эффективности в муниципальных образовательных учреждениях, на базе Центра энергоэффективности ОАО "Тюменская энергосбытовая компания".</t>
  </si>
  <si>
    <t>Итоговое значение показателя</t>
  </si>
  <si>
    <t>Удельный расход топлива на выработку тепловой энергии на котельных, т. у.т./Гкал</t>
  </si>
  <si>
    <t>Удельный расход электрической энергии, используемой при передаче тепловой энергии в системах теплоснабжения, кВтч/куб.м</t>
  </si>
  <si>
    <t>Удельный расход электрической энергии, используемой при передаче (транспортировки) воды в системах водоснабжения (на 1 куб. метр), тыс.кВтч/тыс.м3</t>
  </si>
  <si>
    <t>Удельный расход электрической энергии, используемой в системах водоотведения (на 1 куб. метр), тыс.кВтч/м3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</si>
  <si>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 на территории муниципального образования, %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</si>
  <si>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 на территории муниципального образования, %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</si>
  <si>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</si>
  <si>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</si>
  <si>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</si>
  <si>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</si>
  <si>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</si>
  <si>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</si>
  <si>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</si>
  <si>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</si>
  <si>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</si>
  <si>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</si>
  <si>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 на территории муниципального образования, %</t>
  </si>
  <si>
    <t>Приложение 1 к муниципальной программе "Энергосбережение и повышение энергетической эффективности в городе Сургуте на 2014-2030 годы"</t>
  </si>
  <si>
    <t xml:space="preserve">2014 год (факт)                  </t>
  </si>
  <si>
    <t xml:space="preserve">2014 год  (факт)              </t>
  </si>
  <si>
    <t>Количество зданий учреждений, в которых произведена замена трубопроводов на трубы нового поколения, ед.</t>
  </si>
  <si>
    <t>Наименование показателя, ед. измер.</t>
  </si>
  <si>
    <t>В том числе по годам</t>
  </si>
  <si>
    <t>-за счет других источников (средства предприятия)</t>
  </si>
  <si>
    <t>Комитет по управлению имуществом</t>
  </si>
  <si>
    <t>Мероприятие 1.2.3. Оптимизация работы системы электроснабжения зданий учреждений (замена светильников на светильники с энергосберегающими лампами)</t>
  </si>
  <si>
    <t>Мероприятие 1.2.3.1. Оптимизация работы системы электроснабжения зданий учреждений (замена светильников на светильники с энергосберегающими лампами)</t>
  </si>
  <si>
    <t>Мероприятие 1.2.3.2. Оптимизация работы системы электроснабжения зданий учреждений (замена светильников на светильники с энергосберегающими лампами)</t>
  </si>
  <si>
    <t xml:space="preserve">Мероприятие 3.1.1.2. Установка (замена) индивидуальных приборов учета холодной и горячей воды, электрической энергии в части муниципальной собственности   </t>
  </si>
  <si>
    <t>КУИ</t>
  </si>
  <si>
    <t>ДГХ, КУИ</t>
  </si>
  <si>
    <t>Объем ассигнований соадминистратора:  "КУИ"</t>
  </si>
  <si>
    <t>Задача 3.1.  Перевод на учет фактического ресурсопотребления потребителей в МКД</t>
  </si>
  <si>
    <t xml:space="preserve">Мероприятие 1.2.2. Оптимизация работы системы тепло-, водоснабжения зданий учреждений (ремонт системы теплоснабжения, замена трубопроводов на трубы нового поколения, замена изоляции, замена оборудования вентиляции). Обустройство тепловой защиты ограждающих конструкций зданий учреждений (ремонт фасадов, кровель и чердаков, замена оконных блоков, замена гаражных ворот).       </t>
  </si>
  <si>
    <t xml:space="preserve">Мероприятие 1.2.2.1. Оптимизация работы системы тепло-,водоснабжения зданий учреждений (ремонт системы теплоснабжения, замена трубопроводов на трубы нового поколения, замена изоляции, замена оборудования вентиляции). Обустройство тепловой защиты ограждающих конструкций зданий учреждений (ремонт фасадов, кровель и чердаков, замена оконных блоков, замена гаражных ворот).       </t>
  </si>
  <si>
    <t xml:space="preserve">Мероприятие 1.2.2.2. Оптимизация работы системы тепло-, водоснабжения зданий учреждений (ремонт системы теплоснабжения, замена трубопроводов на трубы нового поколения, замена изоляции). Обустройство тепловой защиты ограждающих конструкций зданий учреждений (ремонт фасадов, кровель и чердаков, замена оконных блоков, замена гаражных ворот).       </t>
  </si>
  <si>
    <t>Количество зданий учреждений, в которых произведен ремонт фасадов, кровель и чердаков, замена оконных блоков, замена гаражных ворот, ед.</t>
  </si>
  <si>
    <t>Количество зданий учреждений, в которых произведен ремонт системы теплоснабжения, ед.</t>
  </si>
  <si>
    <t>Количество зданий учреждений, в которых произведен ремонт фасадов, кровель и чердаков, замена оконных блоков, заменв гаражных ворот, ед.</t>
  </si>
  <si>
    <t>Задача 3.2. Проведение информационной работы по пропаганде потенциала энергосбережения и рационального потребления энергетических ресурсов в МКД</t>
  </si>
  <si>
    <t>Задача 1.3.  Проведение информационной работы по пропаганде потенциала энергосбережения и рационального потребления энергетических ресурсов в муниципальных учреждениях</t>
  </si>
  <si>
    <t xml:space="preserve">Мероприятие 3.1.1.  Установка (замена) индивидуальных приборов учета холодной и горячей воды, электрической энергии в части муниципальной собственности.                                                                                                                                             В том числе: </t>
  </si>
  <si>
    <t>Количество установленных (заменённых) индивидуальных приборов учета  в муниципальных нежилых помещениях, шт.</t>
  </si>
  <si>
    <t>Количество установленных (заменённых) индивидуальных приборов учета  в муниципальных жилых и нежилых помещениях, шт.</t>
  </si>
  <si>
    <t>Доля муниципальных образовательных учреждений, в отношении которых проведено обучение по основам энергосбережения и повышения энергетической эффективности, от общего количества запланированных учреждений,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</si>
</sst>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00"/>
    <numFmt numFmtId="167" formatCode="0.000"/>
  </numFmts>
  <fonts count="12" x14ac:knownFonts="1"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3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0" fontId="2" fillId="0" borderId="1" xfId="0" applyFont="1" applyBorder="1" applyAlignment="1">
      <alignment horizontal="justify" wrapText="1"/>
    </xf>
    <xf numFmtId="49" fontId="2" fillId="0" borderId="1" xfId="0" applyNumberFormat="1" applyFont="1" applyBorder="1"/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3" fontId="0" fillId="0" borderId="0" xfId="0" applyNumberFormat="1"/>
    <xf numFmtId="166" fontId="2" fillId="0" borderId="1" xfId="0" applyNumberFormat="1" applyFont="1" applyBorder="1"/>
    <xf numFmtId="2" fontId="2" fillId="0" borderId="1" xfId="0" applyNumberFormat="1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49" fontId="2" fillId="0" borderId="1" xfId="1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2" fontId="2" fillId="0" borderId="1" xfId="0" applyNumberFormat="1" applyFont="1" applyBorder="1" applyAlignment="1"/>
    <xf numFmtId="1" fontId="2" fillId="0" borderId="1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1" fontId="2" fillId="0" borderId="1" xfId="0" applyNumberFormat="1" applyFont="1" applyBorder="1"/>
    <xf numFmtId="2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/>
    <xf numFmtId="0" fontId="6" fillId="0" borderId="0" xfId="0" applyFont="1"/>
    <xf numFmtId="0" fontId="7" fillId="0" borderId="0" xfId="0" applyFont="1" applyBorder="1" applyAlignment="1">
      <alignment horizontal="left"/>
    </xf>
    <xf numFmtId="0" fontId="5" fillId="0" borderId="2" xfId="0" applyFont="1" applyBorder="1" applyAlignment="1">
      <alignment vertical="center"/>
    </xf>
    <xf numFmtId="0" fontId="4" fillId="0" borderId="2" xfId="0" applyFont="1" applyFill="1" applyBorder="1" applyAlignment="1">
      <alignment horizontal="justify" vertical="center" wrapText="1"/>
    </xf>
    <xf numFmtId="165" fontId="2" fillId="0" borderId="1" xfId="0" applyNumberFormat="1" applyFont="1" applyBorder="1"/>
    <xf numFmtId="49" fontId="2" fillId="0" borderId="1" xfId="0" applyNumberFormat="1" applyFont="1" applyBorder="1" applyAlignment="1">
      <alignment horizontal="justify" wrapText="1"/>
    </xf>
    <xf numFmtId="49" fontId="2" fillId="0" borderId="1" xfId="0" applyNumberFormat="1" applyFont="1" applyBorder="1" applyAlignment="1">
      <alignment wrapText="1"/>
    </xf>
    <xf numFmtId="165" fontId="2" fillId="0" borderId="0" xfId="0" applyNumberFormat="1" applyFont="1"/>
    <xf numFmtId="3" fontId="2" fillId="0" borderId="1" xfId="0" applyNumberFormat="1" applyFont="1" applyBorder="1"/>
    <xf numFmtId="165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4" fontId="8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49" fontId="8" fillId="2" borderId="1" xfId="0" applyNumberFormat="1" applyFont="1" applyFill="1" applyBorder="1" applyAlignment="1">
      <alignment horizontal="justify" vertical="center" wrapText="1"/>
    </xf>
    <xf numFmtId="0" fontId="8" fillId="2" borderId="0" xfId="0" applyFont="1" applyFill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top" wrapText="1"/>
    </xf>
    <xf numFmtId="0" fontId="8" fillId="2" borderId="5" xfId="0" applyFont="1" applyFill="1" applyBorder="1" applyAlignment="1">
      <alignment horizontal="justify" vertical="top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justify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4" fontId="8" fillId="2" borderId="2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7" fontId="10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/>
    <xf numFmtId="49" fontId="1" fillId="2" borderId="0" xfId="0" applyNumberFormat="1" applyFont="1" applyFill="1" applyBorder="1" applyAlignment="1">
      <alignment vertical="center" wrapText="1"/>
    </xf>
    <xf numFmtId="3" fontId="2" fillId="2" borderId="0" xfId="0" applyNumberFormat="1" applyFont="1" applyFill="1"/>
    <xf numFmtId="0" fontId="2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textRotation="90" wrapText="1"/>
    </xf>
    <xf numFmtId="0" fontId="0" fillId="2" borderId="2" xfId="0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justify" vertical="center" wrapText="1"/>
    </xf>
    <xf numFmtId="0" fontId="8" fillId="2" borderId="6" xfId="0" applyFont="1" applyFill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8" fillId="0" borderId="8" xfId="0" applyFont="1" applyFill="1" applyBorder="1" applyAlignment="1">
      <alignment horizontal="justify" vertical="center" wrapText="1"/>
    </xf>
    <xf numFmtId="0" fontId="8" fillId="0" borderId="11" xfId="0" applyFont="1" applyFill="1" applyBorder="1" applyAlignment="1">
      <alignment horizontal="justify" vertical="center" wrapText="1"/>
    </xf>
    <xf numFmtId="0" fontId="8" fillId="0" borderId="12" xfId="0" applyFont="1" applyFill="1" applyBorder="1" applyAlignment="1">
      <alignment horizontal="justify" vertical="center" wrapText="1"/>
    </xf>
    <xf numFmtId="0" fontId="8" fillId="0" borderId="13" xfId="0" applyFont="1" applyFill="1" applyBorder="1" applyAlignment="1">
      <alignment horizontal="justify" vertical="center" wrapText="1"/>
    </xf>
    <xf numFmtId="0" fontId="8" fillId="0" borderId="7" xfId="0" applyFont="1" applyFill="1" applyBorder="1" applyAlignment="1">
      <alignment horizontal="justify" vertical="center" wrapText="1"/>
    </xf>
    <xf numFmtId="0" fontId="8" fillId="0" borderId="15" xfId="0" applyFont="1" applyFill="1" applyBorder="1" applyAlignment="1">
      <alignment horizontal="justify" vertical="center" wrapText="1"/>
    </xf>
    <xf numFmtId="0" fontId="8" fillId="2" borderId="8" xfId="0" applyFont="1" applyFill="1" applyBorder="1" applyAlignment="1">
      <alignment horizontal="justify" vertical="center" wrapText="1"/>
    </xf>
    <xf numFmtId="0" fontId="8" fillId="2" borderId="11" xfId="0" applyFont="1" applyFill="1" applyBorder="1" applyAlignment="1">
      <alignment horizontal="justify" vertical="center" wrapText="1"/>
    </xf>
    <xf numFmtId="0" fontId="8" fillId="2" borderId="12" xfId="0" applyFont="1" applyFill="1" applyBorder="1" applyAlignment="1">
      <alignment horizontal="justify" vertical="center" wrapText="1"/>
    </xf>
    <xf numFmtId="0" fontId="8" fillId="2" borderId="13" xfId="0" applyFont="1" applyFill="1" applyBorder="1" applyAlignment="1">
      <alignment horizontal="justify" vertical="center" wrapText="1"/>
    </xf>
    <xf numFmtId="0" fontId="8" fillId="2" borderId="7" xfId="0" applyFont="1" applyFill="1" applyBorder="1" applyAlignment="1">
      <alignment horizontal="justify" vertical="center" wrapText="1"/>
    </xf>
    <xf numFmtId="0" fontId="8" fillId="2" borderId="15" xfId="0" applyFont="1" applyFill="1" applyBorder="1" applyAlignment="1">
      <alignment horizontal="justify" vertical="center" wrapText="1"/>
    </xf>
    <xf numFmtId="0" fontId="0" fillId="2" borderId="6" xfId="0" applyFill="1" applyBorder="1" applyAlignment="1">
      <alignment horizontal="justify" vertical="center" wrapText="1"/>
    </xf>
    <xf numFmtId="0" fontId="0" fillId="2" borderId="2" xfId="0" applyFill="1" applyBorder="1" applyAlignment="1">
      <alignment horizontal="justify" vertical="center" wrapText="1"/>
    </xf>
    <xf numFmtId="2" fontId="8" fillId="2" borderId="3" xfId="0" applyNumberFormat="1" applyFont="1" applyFill="1" applyBorder="1" applyAlignment="1">
      <alignment horizontal="justify" vertical="center" wrapText="1"/>
    </xf>
    <xf numFmtId="2" fontId="8" fillId="2" borderId="6" xfId="0" applyNumberFormat="1" applyFont="1" applyFill="1" applyBorder="1" applyAlignment="1">
      <alignment horizontal="justify" vertical="center" wrapText="1"/>
    </xf>
    <xf numFmtId="2" fontId="8" fillId="2" borderId="2" xfId="0" applyNumberFormat="1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justify" vertical="center" wrapText="1"/>
    </xf>
    <xf numFmtId="2" fontId="8" fillId="2" borderId="3" xfId="0" applyNumberFormat="1" applyFont="1" applyFill="1" applyBorder="1" applyAlignment="1">
      <alignment horizontal="left" vertical="center" wrapText="1"/>
    </xf>
    <xf numFmtId="2" fontId="8" fillId="2" borderId="6" xfId="0" applyNumberFormat="1" applyFont="1" applyFill="1" applyBorder="1" applyAlignment="1">
      <alignment horizontal="left" vertical="center" wrapText="1"/>
    </xf>
    <xf numFmtId="2" fontId="8" fillId="2" borderId="2" xfId="0" applyNumberFormat="1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textRotation="90" wrapText="1"/>
    </xf>
    <xf numFmtId="0" fontId="8" fillId="2" borderId="2" xfId="0" applyFont="1" applyFill="1" applyBorder="1" applyAlignment="1">
      <alignment horizontal="center" vertical="center" textRotation="90" wrapText="1"/>
    </xf>
    <xf numFmtId="0" fontId="9" fillId="2" borderId="11" xfId="0" applyFont="1" applyFill="1" applyBorder="1" applyAlignment="1">
      <alignment horizontal="justify" vertical="center" wrapText="1"/>
    </xf>
    <xf numFmtId="0" fontId="9" fillId="2" borderId="12" xfId="0" applyFont="1" applyFill="1" applyBorder="1" applyAlignment="1">
      <alignment horizontal="justify" vertical="center" wrapText="1"/>
    </xf>
    <xf numFmtId="0" fontId="9" fillId="2" borderId="13" xfId="0" applyFont="1" applyFill="1" applyBorder="1" applyAlignment="1">
      <alignment horizontal="justify" vertical="center" wrapText="1"/>
    </xf>
    <xf numFmtId="0" fontId="9" fillId="2" borderId="7" xfId="0" applyFont="1" applyFill="1" applyBorder="1" applyAlignment="1">
      <alignment horizontal="justify" vertical="center" wrapText="1"/>
    </xf>
    <xf numFmtId="0" fontId="9" fillId="2" borderId="15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justify" vertical="center" wrapText="1"/>
    </xf>
    <xf numFmtId="0" fontId="0" fillId="0" borderId="6" xfId="0" applyFill="1" applyBorder="1" applyAlignment="1">
      <alignment horizontal="justify" vertical="center" wrapText="1"/>
    </xf>
    <xf numFmtId="0" fontId="0" fillId="0" borderId="2" xfId="0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8" fillId="2" borderId="0" xfId="0" applyFont="1" applyFill="1" applyAlignment="1">
      <alignment horizontal="justify" vertical="center" wrapText="1"/>
    </xf>
    <xf numFmtId="0" fontId="8" fillId="2" borderId="5" xfId="0" applyFont="1" applyFill="1" applyBorder="1" applyAlignment="1">
      <alignment horizontal="center" wrapText="1"/>
    </xf>
    <xf numFmtId="0" fontId="8" fillId="2" borderId="9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49" fontId="8" fillId="2" borderId="8" xfId="0" applyNumberFormat="1" applyFont="1" applyFill="1" applyBorder="1" applyAlignment="1">
      <alignment horizontal="justify" vertical="center" wrapText="1"/>
    </xf>
    <xf numFmtId="49" fontId="8" fillId="2" borderId="11" xfId="0" applyNumberFormat="1" applyFont="1" applyFill="1" applyBorder="1" applyAlignment="1">
      <alignment horizontal="justify" vertical="center" wrapText="1"/>
    </xf>
    <xf numFmtId="49" fontId="8" fillId="2" borderId="12" xfId="0" applyNumberFormat="1" applyFont="1" applyFill="1" applyBorder="1" applyAlignment="1">
      <alignment horizontal="justify" vertical="center" wrapText="1"/>
    </xf>
    <xf numFmtId="49" fontId="8" fillId="2" borderId="13" xfId="0" applyNumberFormat="1" applyFont="1" applyFill="1" applyBorder="1" applyAlignment="1">
      <alignment horizontal="justify" vertical="center" wrapText="1"/>
    </xf>
    <xf numFmtId="49" fontId="8" fillId="2" borderId="7" xfId="0" applyNumberFormat="1" applyFont="1" applyFill="1" applyBorder="1" applyAlignment="1">
      <alignment horizontal="justify" vertical="center" wrapText="1"/>
    </xf>
    <xf numFmtId="49" fontId="8" fillId="2" borderId="15" xfId="0" applyNumberFormat="1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4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topLeftCell="B1" zoomScaleNormal="100" zoomScaleSheetLayoutView="100" workbookViewId="0">
      <selection activeCell="O42" sqref="O42"/>
    </sheetView>
  </sheetViews>
  <sheetFormatPr defaultRowHeight="12.75" x14ac:dyDescent="0.2"/>
  <cols>
    <col min="1" max="1" width="0" style="1" hidden="1" customWidth="1"/>
    <col min="2" max="2" width="5.5703125" style="1" customWidth="1"/>
    <col min="3" max="3" width="37.5703125" style="1" customWidth="1"/>
    <col min="4" max="4" width="10.140625" style="1" customWidth="1"/>
    <col min="5" max="5" width="12" style="1" customWidth="1"/>
    <col min="6" max="6" width="13.42578125" style="1" customWidth="1"/>
    <col min="7" max="7" width="12.5703125" style="1" customWidth="1"/>
    <col min="8" max="8" width="11" style="1" customWidth="1"/>
    <col min="9" max="10" width="8.28515625" style="1" customWidth="1"/>
    <col min="11" max="11" width="8.7109375" style="1" customWidth="1"/>
    <col min="12" max="12" width="8.5703125" style="1" customWidth="1"/>
    <col min="13" max="16384" width="9.140625" style="1"/>
  </cols>
  <sheetData>
    <row r="1" spans="2:13" ht="23.25" customHeight="1" x14ac:dyDescent="0.2">
      <c r="J1" s="106" t="s">
        <v>186</v>
      </c>
      <c r="K1" s="106"/>
      <c r="L1" s="106"/>
      <c r="M1" s="106"/>
    </row>
    <row r="2" spans="2:13" ht="9" customHeight="1" x14ac:dyDescent="0.2"/>
    <row r="3" spans="2:13" ht="12.75" customHeight="1" x14ac:dyDescent="0.2">
      <c r="B3" s="107" t="s">
        <v>24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2:13" ht="12.75" customHeight="1" x14ac:dyDescent="0.2"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2:13" ht="12.75" customHeight="1" x14ac:dyDescent="0.2">
      <c r="B5" s="105" t="s">
        <v>1</v>
      </c>
      <c r="C5" s="101" t="s">
        <v>21</v>
      </c>
      <c r="D5" s="103" t="s">
        <v>0</v>
      </c>
      <c r="E5" s="108" t="s">
        <v>25</v>
      </c>
      <c r="F5" s="109"/>
      <c r="G5" s="109"/>
      <c r="H5" s="109"/>
      <c r="I5" s="109"/>
      <c r="J5" s="109"/>
      <c r="K5" s="109"/>
      <c r="L5" s="109"/>
      <c r="M5" s="110"/>
    </row>
    <row r="6" spans="2:13" ht="33" customHeight="1" x14ac:dyDescent="0.2">
      <c r="B6" s="104"/>
      <c r="C6" s="102"/>
      <c r="D6" s="104"/>
      <c r="E6" s="11">
        <v>2007</v>
      </c>
      <c r="F6" s="11">
        <v>2008</v>
      </c>
      <c r="G6" s="11">
        <v>2009</v>
      </c>
      <c r="H6" s="14">
        <v>2010</v>
      </c>
      <c r="I6" s="14" t="s">
        <v>176</v>
      </c>
      <c r="J6" s="14" t="s">
        <v>177</v>
      </c>
      <c r="K6" s="14" t="s">
        <v>178</v>
      </c>
      <c r="L6" s="14" t="s">
        <v>179</v>
      </c>
      <c r="M6" s="14" t="s">
        <v>180</v>
      </c>
    </row>
    <row r="7" spans="2:13" ht="13.5" customHeight="1" x14ac:dyDescent="0.2">
      <c r="B7" s="2">
        <v>1</v>
      </c>
      <c r="C7" s="7">
        <v>2</v>
      </c>
      <c r="D7" s="2">
        <v>3</v>
      </c>
      <c r="E7" s="2">
        <v>4</v>
      </c>
      <c r="F7" s="2">
        <v>5</v>
      </c>
      <c r="G7" s="2">
        <v>6</v>
      </c>
      <c r="H7" s="7">
        <v>7</v>
      </c>
      <c r="I7" s="7">
        <v>8</v>
      </c>
      <c r="J7" s="7">
        <v>9</v>
      </c>
      <c r="K7" s="7">
        <v>10</v>
      </c>
      <c r="L7" s="7">
        <v>11</v>
      </c>
      <c r="M7" s="7">
        <v>12</v>
      </c>
    </row>
    <row r="8" spans="2:13" ht="14.25" customHeight="1" x14ac:dyDescent="0.2">
      <c r="B8" s="114" t="s">
        <v>26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6"/>
    </row>
    <row r="9" spans="2:13" ht="36" customHeight="1" x14ac:dyDescent="0.2">
      <c r="B9" s="2" t="s">
        <v>198</v>
      </c>
      <c r="C9" s="3" t="s">
        <v>105</v>
      </c>
      <c r="D9" s="2" t="s">
        <v>106</v>
      </c>
      <c r="E9" s="5"/>
      <c r="F9" s="5"/>
      <c r="G9" s="5"/>
      <c r="H9" s="5"/>
      <c r="I9" s="5"/>
      <c r="J9" s="5"/>
      <c r="K9" s="5"/>
      <c r="L9" s="5"/>
      <c r="M9" s="5"/>
    </row>
    <row r="10" spans="2:13" ht="69" customHeight="1" x14ac:dyDescent="0.2">
      <c r="B10" s="7" t="s">
        <v>28</v>
      </c>
      <c r="C10" s="3" t="s">
        <v>27</v>
      </c>
      <c r="D10" s="7" t="s">
        <v>22</v>
      </c>
      <c r="E10" s="40">
        <f>(1048861.79/1059456.36)*100</f>
        <v>98.999999395916589</v>
      </c>
      <c r="F10" s="40">
        <v>98.99</v>
      </c>
      <c r="G10" s="41">
        <f>1110072.7/1121285.6*100</f>
        <v>98.999996075932827</v>
      </c>
      <c r="H10" s="7">
        <v>99</v>
      </c>
      <c r="I10" s="7">
        <v>100</v>
      </c>
      <c r="J10" s="7">
        <v>100</v>
      </c>
      <c r="K10" s="7">
        <v>100</v>
      </c>
      <c r="L10" s="7">
        <v>100</v>
      </c>
      <c r="M10" s="7">
        <v>100</v>
      </c>
    </row>
    <row r="11" spans="2:13" ht="57" customHeight="1" x14ac:dyDescent="0.2">
      <c r="B11" s="7" t="s">
        <v>30</v>
      </c>
      <c r="C11" s="3" t="s">
        <v>29</v>
      </c>
      <c r="D11" s="2" t="s">
        <v>22</v>
      </c>
      <c r="E11" s="20">
        <f>(1118.98/2796.25)*100</f>
        <v>40.017165847116672</v>
      </c>
      <c r="F11" s="42">
        <f>(980/2125.14)*100</f>
        <v>46.114608919882926</v>
      </c>
      <c r="G11" s="42">
        <f>1152.09/2315.79*100</f>
        <v>49.749329602425085</v>
      </c>
      <c r="H11" s="2">
        <v>57</v>
      </c>
      <c r="I11" s="2">
        <v>80</v>
      </c>
      <c r="J11" s="2">
        <v>100</v>
      </c>
      <c r="K11" s="2">
        <v>100</v>
      </c>
      <c r="L11" s="2">
        <v>100</v>
      </c>
      <c r="M11" s="2">
        <v>100</v>
      </c>
    </row>
    <row r="12" spans="2:13" ht="60.75" customHeight="1" x14ac:dyDescent="0.2">
      <c r="B12" s="7" t="s">
        <v>32</v>
      </c>
      <c r="C12" s="3" t="s">
        <v>31</v>
      </c>
      <c r="D12" s="2" t="s">
        <v>22</v>
      </c>
      <c r="E12" s="8">
        <f>(12084.03/27690.31)*100</f>
        <v>43.639923135566193</v>
      </c>
      <c r="F12" s="42">
        <f>(11730.98/26344.13)*100</f>
        <v>44.529768111529968</v>
      </c>
      <c r="G12" s="42">
        <f>9243.71/16544*100</f>
        <v>55.873488878143128</v>
      </c>
      <c r="H12" s="2">
        <v>65</v>
      </c>
      <c r="I12" s="2">
        <v>80</v>
      </c>
      <c r="J12" s="2">
        <v>100</v>
      </c>
      <c r="K12" s="2">
        <v>100</v>
      </c>
      <c r="L12" s="2">
        <v>100</v>
      </c>
      <c r="M12" s="2">
        <v>100</v>
      </c>
    </row>
    <row r="13" spans="2:13" ht="68.25" customHeight="1" x14ac:dyDescent="0.2">
      <c r="B13" s="7" t="s">
        <v>34</v>
      </c>
      <c r="C13" s="3" t="s">
        <v>33</v>
      </c>
      <c r="D13" s="2" t="s">
        <v>22</v>
      </c>
      <c r="E13" s="8">
        <f>(4278.5/4300)*100</f>
        <v>99.5</v>
      </c>
      <c r="F13" s="42">
        <f>(3763/4887)*100</f>
        <v>77.000204624514012</v>
      </c>
      <c r="G13" s="42">
        <f>4441/5553*100</f>
        <v>79.974788402665226</v>
      </c>
      <c r="H13" s="2">
        <v>85</v>
      </c>
      <c r="I13" s="2">
        <v>90</v>
      </c>
      <c r="J13" s="2">
        <v>100</v>
      </c>
      <c r="K13" s="2">
        <v>100</v>
      </c>
      <c r="L13" s="2">
        <v>100</v>
      </c>
      <c r="M13" s="2">
        <v>100</v>
      </c>
    </row>
    <row r="14" spans="2:13" ht="84" customHeight="1" x14ac:dyDescent="0.2">
      <c r="B14" s="7" t="s">
        <v>127</v>
      </c>
      <c r="C14" s="3" t="s">
        <v>204</v>
      </c>
      <c r="D14" s="2" t="s">
        <v>22</v>
      </c>
      <c r="E14" s="12" t="s">
        <v>128</v>
      </c>
      <c r="F14" s="7" t="s">
        <v>128</v>
      </c>
      <c r="G14" s="7" t="s">
        <v>23</v>
      </c>
      <c r="H14" s="20">
        <v>0.36</v>
      </c>
      <c r="I14" s="20">
        <v>0.74</v>
      </c>
      <c r="J14" s="20">
        <v>1.05</v>
      </c>
      <c r="K14" s="20">
        <v>0.85</v>
      </c>
      <c r="L14" s="20">
        <v>0.56000000000000005</v>
      </c>
      <c r="M14" s="20">
        <v>0.56000000000000005</v>
      </c>
    </row>
    <row r="15" spans="2:13" ht="25.5" customHeight="1" x14ac:dyDescent="0.2">
      <c r="B15" s="117" t="s">
        <v>35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9"/>
    </row>
    <row r="16" spans="2:13" ht="19.5" customHeight="1" x14ac:dyDescent="0.2">
      <c r="B16" s="7" t="s">
        <v>36</v>
      </c>
      <c r="C16" s="21" t="s">
        <v>37</v>
      </c>
      <c r="D16" s="6" t="s">
        <v>256</v>
      </c>
      <c r="E16" s="6"/>
      <c r="F16" s="6"/>
      <c r="G16" s="6"/>
      <c r="H16" s="6"/>
      <c r="I16" s="6"/>
      <c r="J16" s="6"/>
      <c r="K16" s="6"/>
      <c r="L16" s="6"/>
      <c r="M16" s="6"/>
    </row>
    <row r="17" spans="2:13" ht="19.5" customHeight="1" x14ac:dyDescent="0.2">
      <c r="B17" s="7" t="s">
        <v>39</v>
      </c>
      <c r="C17" s="21" t="s">
        <v>38</v>
      </c>
      <c r="D17" s="6" t="s">
        <v>40</v>
      </c>
      <c r="E17" s="6"/>
      <c r="F17" s="6"/>
      <c r="G17" s="6"/>
      <c r="H17" s="6"/>
      <c r="I17" s="6"/>
      <c r="J17" s="6"/>
      <c r="K17" s="6"/>
      <c r="L17" s="6"/>
      <c r="M17" s="6"/>
    </row>
    <row r="18" spans="2:13" ht="19.5" customHeight="1" x14ac:dyDescent="0.2">
      <c r="B18" s="7" t="s">
        <v>42</v>
      </c>
      <c r="C18" s="21" t="s">
        <v>43</v>
      </c>
      <c r="D18" s="6" t="s">
        <v>44</v>
      </c>
      <c r="E18" s="6"/>
      <c r="F18" s="6"/>
      <c r="G18" s="6"/>
      <c r="H18" s="6"/>
      <c r="I18" s="6"/>
      <c r="J18" s="6"/>
      <c r="K18" s="6"/>
      <c r="L18" s="6"/>
      <c r="M18" s="6"/>
    </row>
    <row r="19" spans="2:13" ht="20.25" customHeight="1" x14ac:dyDescent="0.2">
      <c r="B19" s="7" t="s">
        <v>41</v>
      </c>
      <c r="C19" s="21" t="s">
        <v>45</v>
      </c>
      <c r="D19" s="6" t="s">
        <v>40</v>
      </c>
      <c r="E19" s="6"/>
      <c r="F19" s="6"/>
      <c r="G19" s="6"/>
      <c r="H19" s="6"/>
      <c r="I19" s="6"/>
      <c r="J19" s="6"/>
      <c r="K19" s="6"/>
      <c r="L19" s="6"/>
      <c r="M19" s="6"/>
    </row>
    <row r="20" spans="2:13" ht="21.75" customHeight="1" x14ac:dyDescent="0.2">
      <c r="B20" s="7" t="s">
        <v>47</v>
      </c>
      <c r="C20" s="21" t="s">
        <v>46</v>
      </c>
      <c r="D20" s="6" t="s">
        <v>257</v>
      </c>
      <c r="E20" s="6"/>
      <c r="F20" s="6"/>
      <c r="G20" s="6"/>
      <c r="H20" s="6"/>
      <c r="I20" s="6"/>
      <c r="J20" s="6"/>
      <c r="K20" s="6"/>
      <c r="L20" s="6"/>
      <c r="M20" s="6"/>
    </row>
    <row r="21" spans="2:13" ht="21.75" customHeight="1" x14ac:dyDescent="0.2">
      <c r="B21" s="7" t="s">
        <v>48</v>
      </c>
      <c r="C21" s="21" t="s">
        <v>49</v>
      </c>
      <c r="D21" s="6" t="s">
        <v>40</v>
      </c>
      <c r="E21" s="6"/>
      <c r="F21" s="6"/>
      <c r="G21" s="6"/>
      <c r="H21" s="6"/>
      <c r="I21" s="6"/>
      <c r="J21" s="6"/>
      <c r="K21" s="6"/>
      <c r="L21" s="6"/>
      <c r="M21" s="6"/>
    </row>
    <row r="22" spans="2:13" ht="26.25" customHeight="1" x14ac:dyDescent="0.2">
      <c r="B22" s="7" t="s">
        <v>50</v>
      </c>
      <c r="C22" s="4" t="s">
        <v>52</v>
      </c>
      <c r="D22" s="6" t="s">
        <v>258</v>
      </c>
      <c r="E22" s="6"/>
      <c r="F22" s="6"/>
      <c r="G22" s="6"/>
      <c r="H22" s="6"/>
      <c r="I22" s="6"/>
      <c r="J22" s="6"/>
      <c r="K22" s="6"/>
      <c r="L22" s="6"/>
      <c r="M22" s="6"/>
    </row>
    <row r="23" spans="2:13" ht="30" customHeight="1" x14ac:dyDescent="0.2">
      <c r="B23" s="7" t="s">
        <v>51</v>
      </c>
      <c r="C23" s="4" t="s">
        <v>53</v>
      </c>
      <c r="D23" s="6" t="s">
        <v>40</v>
      </c>
      <c r="E23" s="6"/>
      <c r="F23" s="6"/>
      <c r="G23" s="6"/>
      <c r="H23" s="6"/>
      <c r="I23" s="6"/>
      <c r="J23" s="6"/>
      <c r="K23" s="6"/>
      <c r="L23" s="6"/>
      <c r="M23" s="6"/>
    </row>
    <row r="24" spans="2:13" ht="12.75" customHeight="1" x14ac:dyDescent="0.2">
      <c r="B24" s="120" t="s">
        <v>54</v>
      </c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2"/>
    </row>
    <row r="25" spans="2:13" ht="51.75" customHeight="1" x14ac:dyDescent="0.2">
      <c r="B25" s="7" t="s">
        <v>57</v>
      </c>
      <c r="C25" s="22" t="s">
        <v>205</v>
      </c>
      <c r="D25" s="31" t="s">
        <v>55</v>
      </c>
      <c r="E25" s="44">
        <f>165848.04/732616.61</f>
        <v>0.22637766839602505</v>
      </c>
      <c r="F25" s="44">
        <f>152789.23/767526.29</f>
        <v>0.19906709645085904</v>
      </c>
      <c r="G25" s="44">
        <f>153799.51/786621.53</f>
        <v>0.19551907001579275</v>
      </c>
      <c r="H25" s="44">
        <f>182700/786139</f>
        <v>0.23240164907223787</v>
      </c>
      <c r="I25" s="28">
        <v>0.23</v>
      </c>
      <c r="J25" s="28">
        <v>0.23</v>
      </c>
      <c r="K25" s="28">
        <v>0.23</v>
      </c>
      <c r="L25" s="28">
        <v>0.23</v>
      </c>
      <c r="M25" s="28">
        <v>0.23</v>
      </c>
    </row>
    <row r="26" spans="2:13" ht="52.5" customHeight="1" x14ac:dyDescent="0.2">
      <c r="B26" s="7" t="s">
        <v>58</v>
      </c>
      <c r="C26" s="22" t="s">
        <v>206</v>
      </c>
      <c r="D26" s="31" t="s">
        <v>55</v>
      </c>
      <c r="E26" s="44">
        <f>3466.45/12651.26</f>
        <v>0.27400037624710899</v>
      </c>
      <c r="F26" s="44">
        <f>3466.45/12651.26</f>
        <v>0.27400037624710899</v>
      </c>
      <c r="G26" s="44">
        <f>3398.48/12403.2</f>
        <v>0.27400025799793598</v>
      </c>
      <c r="H26" s="44">
        <f>3398.48/12403.2</f>
        <v>0.27400025799793598</v>
      </c>
      <c r="I26" s="28">
        <v>0.27</v>
      </c>
      <c r="J26" s="28">
        <v>0.27</v>
      </c>
      <c r="K26" s="28">
        <v>0.27</v>
      </c>
      <c r="L26" s="28">
        <v>0.27</v>
      </c>
      <c r="M26" s="28">
        <v>0.27</v>
      </c>
    </row>
    <row r="27" spans="2:13" ht="52.5" customHeight="1" x14ac:dyDescent="0.2">
      <c r="B27" s="7" t="s">
        <v>59</v>
      </c>
      <c r="C27" s="22" t="s">
        <v>207</v>
      </c>
      <c r="D27" s="31" t="s">
        <v>55</v>
      </c>
      <c r="E27" s="44" t="s">
        <v>23</v>
      </c>
      <c r="F27" s="44">
        <f t="shared" ref="F27:H28" si="0">F25-E25</f>
        <v>-2.7310571945166007E-2</v>
      </c>
      <c r="G27" s="44">
        <f t="shared" si="0"/>
        <v>-3.5480264350662982E-3</v>
      </c>
      <c r="H27" s="44">
        <f t="shared" si="0"/>
        <v>3.6882579056445125E-2</v>
      </c>
      <c r="I27" s="28">
        <v>3.5999999999999997E-2</v>
      </c>
      <c r="J27" s="28">
        <v>3.5999999999999997E-2</v>
      </c>
      <c r="K27" s="28">
        <v>3.5999999999999997E-2</v>
      </c>
      <c r="L27" s="28">
        <v>3.5999999999999997E-2</v>
      </c>
      <c r="M27" s="28">
        <v>3.5999999999999997E-2</v>
      </c>
    </row>
    <row r="28" spans="2:13" ht="52.5" customHeight="1" x14ac:dyDescent="0.2">
      <c r="B28" s="7" t="s">
        <v>60</v>
      </c>
      <c r="C28" s="22" t="s">
        <v>208</v>
      </c>
      <c r="D28" s="31" t="s">
        <v>55</v>
      </c>
      <c r="E28" s="44" t="s">
        <v>23</v>
      </c>
      <c r="F28" s="45">
        <f t="shared" si="0"/>
        <v>0</v>
      </c>
      <c r="G28" s="45">
        <f t="shared" si="0"/>
        <v>-1.1824917300895521E-7</v>
      </c>
      <c r="H28" s="45">
        <f t="shared" si="0"/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</row>
    <row r="29" spans="2:13" ht="75.75" customHeight="1" x14ac:dyDescent="0.2">
      <c r="B29" s="7" t="s">
        <v>61</v>
      </c>
      <c r="C29" s="22" t="s">
        <v>209</v>
      </c>
      <c r="D29" s="31" t="s">
        <v>23</v>
      </c>
      <c r="E29" s="44">
        <f>E26/E25</f>
        <v>1.210368399800694</v>
      </c>
      <c r="F29" s="44">
        <f>F26/F25</f>
        <v>1.3764222271396203</v>
      </c>
      <c r="G29" s="44">
        <f>G26/G25</f>
        <v>1.4013991472842215</v>
      </c>
      <c r="H29" s="44">
        <f>H26/H25</f>
        <v>1.1789944653652948</v>
      </c>
      <c r="I29" s="28">
        <v>1.17</v>
      </c>
      <c r="J29" s="28">
        <v>1.17</v>
      </c>
      <c r="K29" s="28">
        <v>1.17</v>
      </c>
      <c r="L29" s="28">
        <v>1.17</v>
      </c>
      <c r="M29" s="28">
        <v>1.17</v>
      </c>
    </row>
    <row r="30" spans="2:13" ht="51" customHeight="1" x14ac:dyDescent="0.2">
      <c r="B30" s="7" t="s">
        <v>62</v>
      </c>
      <c r="C30" s="22" t="s">
        <v>210</v>
      </c>
      <c r="D30" s="31" t="s">
        <v>56</v>
      </c>
      <c r="E30" s="44">
        <f>1005809.65/81662</f>
        <v>12.316740344346208</v>
      </c>
      <c r="F30" s="44">
        <f>1084256.65/83704</f>
        <v>12.953462797476822</v>
      </c>
      <c r="G30" s="44">
        <f>865878.64/81286</f>
        <v>10.652248111605935</v>
      </c>
      <c r="H30" s="44">
        <f>813691.72/85334</f>
        <v>9.5353753486300885</v>
      </c>
      <c r="I30" s="28">
        <v>9.5299999999999994</v>
      </c>
      <c r="J30" s="28">
        <v>9.5299999999999994</v>
      </c>
      <c r="K30" s="28">
        <v>9.5299999999999994</v>
      </c>
      <c r="L30" s="28">
        <v>9.5299999999999994</v>
      </c>
      <c r="M30" s="28">
        <v>9.5299999999999994</v>
      </c>
    </row>
    <row r="31" spans="2:13" ht="48" x14ac:dyDescent="0.2">
      <c r="B31" s="7" t="s">
        <v>63</v>
      </c>
      <c r="C31" s="22" t="s">
        <v>211</v>
      </c>
      <c r="D31" s="31" t="s">
        <v>56</v>
      </c>
      <c r="E31" s="44">
        <f>8213.35/392</f>
        <v>20.952423469387757</v>
      </c>
      <c r="F31" s="44">
        <f>8213.35/392</f>
        <v>20.952423469387757</v>
      </c>
      <c r="G31" s="44">
        <f>7734.2/384</f>
        <v>20.141145833333333</v>
      </c>
      <c r="H31" s="48">
        <v>20.100000000000001</v>
      </c>
      <c r="I31" s="49">
        <v>20.100000000000001</v>
      </c>
      <c r="J31" s="6">
        <v>20.100000000000001</v>
      </c>
      <c r="K31" s="6">
        <v>20.100000000000001</v>
      </c>
      <c r="L31" s="6">
        <v>20.100000000000001</v>
      </c>
      <c r="M31" s="6">
        <v>20.100000000000001</v>
      </c>
    </row>
    <row r="32" spans="2:13" ht="54" customHeight="1" x14ac:dyDescent="0.2">
      <c r="B32" s="7" t="s">
        <v>64</v>
      </c>
      <c r="C32" s="22" t="s">
        <v>212</v>
      </c>
      <c r="D32" s="31" t="s">
        <v>56</v>
      </c>
      <c r="E32" s="44" t="s">
        <v>23</v>
      </c>
      <c r="F32" s="44">
        <f t="shared" ref="F32:H33" si="1">F30-E30</f>
        <v>0.6367224531306146</v>
      </c>
      <c r="G32" s="44">
        <f t="shared" si="1"/>
        <v>-2.3012146858708871</v>
      </c>
      <c r="H32" s="44">
        <f t="shared" si="1"/>
        <v>-1.1168727629758468</v>
      </c>
      <c r="I32" s="47">
        <f t="shared" ref="I32:M33" si="2">I30-H30</f>
        <v>-5.3753486300891495E-3</v>
      </c>
      <c r="J32" s="45">
        <f t="shared" si="2"/>
        <v>0</v>
      </c>
      <c r="K32" s="45">
        <f t="shared" si="2"/>
        <v>0</v>
      </c>
      <c r="L32" s="45">
        <f t="shared" si="2"/>
        <v>0</v>
      </c>
      <c r="M32" s="45">
        <f t="shared" si="2"/>
        <v>0</v>
      </c>
    </row>
    <row r="33" spans="2:18" ht="53.25" customHeight="1" x14ac:dyDescent="0.2">
      <c r="B33" s="7" t="s">
        <v>65</v>
      </c>
      <c r="C33" s="22" t="s">
        <v>213</v>
      </c>
      <c r="D33" s="31" t="s">
        <v>56</v>
      </c>
      <c r="E33" s="44" t="s">
        <v>23</v>
      </c>
      <c r="F33" s="44">
        <f t="shared" si="1"/>
        <v>0</v>
      </c>
      <c r="G33" s="44">
        <f t="shared" si="1"/>
        <v>-0.81127763605442382</v>
      </c>
      <c r="H33" s="44">
        <f t="shared" si="1"/>
        <v>-4.1145833333331439E-2</v>
      </c>
      <c r="I33" s="45">
        <f t="shared" si="2"/>
        <v>0</v>
      </c>
      <c r="J33" s="45">
        <f t="shared" si="2"/>
        <v>0</v>
      </c>
      <c r="K33" s="45">
        <f t="shared" si="2"/>
        <v>0</v>
      </c>
      <c r="L33" s="45">
        <f t="shared" si="2"/>
        <v>0</v>
      </c>
      <c r="M33" s="45">
        <f t="shared" si="2"/>
        <v>0</v>
      </c>
    </row>
    <row r="34" spans="2:18" ht="89.25" customHeight="1" x14ac:dyDescent="0.2">
      <c r="B34" s="7" t="s">
        <v>66</v>
      </c>
      <c r="C34" s="22" t="s">
        <v>214</v>
      </c>
      <c r="D34" s="31" t="s">
        <v>23</v>
      </c>
      <c r="E34" s="44">
        <f>E30/E31</f>
        <v>0.58784323266191174</v>
      </c>
      <c r="F34" s="44">
        <f>F30/F31</f>
        <v>0.61823219716813649</v>
      </c>
      <c r="G34" s="44">
        <f>G30/G31</f>
        <v>0.5288799455479144</v>
      </c>
      <c r="H34" s="44">
        <f t="shared" ref="H34:M34" si="3">H30/H31</f>
        <v>0.47439678351393472</v>
      </c>
      <c r="I34" s="47">
        <f t="shared" si="3"/>
        <v>0.47412935323383076</v>
      </c>
      <c r="J34" s="47">
        <f t="shared" si="3"/>
        <v>0.47412935323383076</v>
      </c>
      <c r="K34" s="47">
        <f t="shared" si="3"/>
        <v>0.47412935323383076</v>
      </c>
      <c r="L34" s="47">
        <f t="shared" si="3"/>
        <v>0.47412935323383076</v>
      </c>
      <c r="M34" s="47">
        <f t="shared" si="3"/>
        <v>0.47412935323383076</v>
      </c>
    </row>
    <row r="35" spans="2:18" ht="53.25" customHeight="1" x14ac:dyDescent="0.2">
      <c r="B35" s="7" t="s">
        <v>68</v>
      </c>
      <c r="C35" s="22" t="s">
        <v>215</v>
      </c>
      <c r="D35" s="31" t="s">
        <v>259</v>
      </c>
      <c r="E35" s="47">
        <f>38560580/81662</f>
        <v>472.19735005265608</v>
      </c>
      <c r="F35" s="47">
        <f>40779713/83704</f>
        <v>487.18953693969223</v>
      </c>
      <c r="G35" s="47">
        <f>39582838.13/81286</f>
        <v>486.95763267967425</v>
      </c>
      <c r="H35" s="47">
        <f t="shared" ref="H35:M35" si="4">41968521.67/85334</f>
        <v>491.81477101741393</v>
      </c>
      <c r="I35" s="47">
        <f t="shared" si="4"/>
        <v>491.81477101741393</v>
      </c>
      <c r="J35" s="47">
        <f t="shared" si="4"/>
        <v>491.81477101741393</v>
      </c>
      <c r="K35" s="47">
        <f t="shared" si="4"/>
        <v>491.81477101741393</v>
      </c>
      <c r="L35" s="47">
        <f t="shared" si="4"/>
        <v>491.81477101741393</v>
      </c>
      <c r="M35" s="47">
        <f t="shared" si="4"/>
        <v>491.81477101741393</v>
      </c>
      <c r="O35" s="51"/>
      <c r="P35" s="51"/>
      <c r="Q35" s="51"/>
      <c r="R35" s="51"/>
    </row>
    <row r="36" spans="2:18" ht="53.25" customHeight="1" x14ac:dyDescent="0.2">
      <c r="B36" s="7" t="s">
        <v>69</v>
      </c>
      <c r="C36" s="22" t="s">
        <v>216</v>
      </c>
      <c r="D36" s="31" t="s">
        <v>259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</row>
    <row r="37" spans="2:18" ht="52.5" customHeight="1" x14ac:dyDescent="0.2">
      <c r="B37" s="7" t="s">
        <v>70</v>
      </c>
      <c r="C37" s="22" t="s">
        <v>217</v>
      </c>
      <c r="D37" s="31" t="s">
        <v>259</v>
      </c>
      <c r="E37" s="44" t="s">
        <v>23</v>
      </c>
      <c r="F37" s="44">
        <f t="shared" ref="F37:M37" si="5">F35-E35</f>
        <v>14.992186887036155</v>
      </c>
      <c r="G37" s="44">
        <f t="shared" si="5"/>
        <v>-0.23190426001798414</v>
      </c>
      <c r="H37" s="44">
        <f t="shared" si="5"/>
        <v>4.8571383377396842</v>
      </c>
      <c r="I37" s="44">
        <f t="shared" si="5"/>
        <v>0</v>
      </c>
      <c r="J37" s="44">
        <f t="shared" si="5"/>
        <v>0</v>
      </c>
      <c r="K37" s="44">
        <f t="shared" si="5"/>
        <v>0</v>
      </c>
      <c r="L37" s="44">
        <f t="shared" si="5"/>
        <v>0</v>
      </c>
      <c r="M37" s="44">
        <f t="shared" si="5"/>
        <v>0</v>
      </c>
    </row>
    <row r="38" spans="2:18" ht="53.25" customHeight="1" x14ac:dyDescent="0.2">
      <c r="B38" s="7" t="s">
        <v>71</v>
      </c>
      <c r="C38" s="22" t="s">
        <v>218</v>
      </c>
      <c r="D38" s="31" t="s">
        <v>67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</row>
    <row r="39" spans="2:18" ht="87.75" customHeight="1" x14ac:dyDescent="0.2">
      <c r="B39" s="7" t="s">
        <v>72</v>
      </c>
      <c r="C39" s="22" t="s">
        <v>219</v>
      </c>
      <c r="D39" s="7" t="s">
        <v>23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</row>
    <row r="40" spans="2:18" ht="82.5" customHeight="1" x14ac:dyDescent="0.2">
      <c r="B40" s="7" t="s">
        <v>73</v>
      </c>
      <c r="C40" s="3" t="s">
        <v>220</v>
      </c>
      <c r="D40" s="31" t="s">
        <v>22</v>
      </c>
      <c r="E40" s="45">
        <f>38561158/(38561158+0)*100</f>
        <v>100</v>
      </c>
      <c r="F40" s="45">
        <v>100</v>
      </c>
      <c r="G40" s="45">
        <v>100</v>
      </c>
      <c r="H40" s="45">
        <v>100</v>
      </c>
      <c r="I40" s="45">
        <v>100</v>
      </c>
      <c r="J40" s="45">
        <v>100</v>
      </c>
      <c r="K40" s="45">
        <v>100</v>
      </c>
      <c r="L40" s="45">
        <v>100</v>
      </c>
      <c r="M40" s="45">
        <v>100</v>
      </c>
    </row>
    <row r="41" spans="2:18" ht="82.5" customHeight="1" x14ac:dyDescent="0.2">
      <c r="B41" s="7" t="s">
        <v>74</v>
      </c>
      <c r="C41" s="13" t="s">
        <v>222</v>
      </c>
      <c r="D41" s="31" t="s">
        <v>22</v>
      </c>
      <c r="E41" s="44">
        <f>165848.04/(165848.04+3466.45)*100</f>
        <v>97.952656030798067</v>
      </c>
      <c r="F41" s="44">
        <f>152789.23/(152789.23+3466.45)*100</f>
        <v>97.781552644998243</v>
      </c>
      <c r="G41" s="44">
        <f>153799.51/(153799.51+3398.48)*100</f>
        <v>97.838089405596079</v>
      </c>
      <c r="H41" s="45">
        <v>100</v>
      </c>
      <c r="I41" s="45">
        <v>100</v>
      </c>
      <c r="J41" s="45">
        <v>100</v>
      </c>
      <c r="K41" s="45">
        <v>100</v>
      </c>
      <c r="L41" s="45">
        <v>100</v>
      </c>
      <c r="M41" s="45">
        <v>100</v>
      </c>
    </row>
    <row r="42" spans="2:18" ht="83.25" customHeight="1" x14ac:dyDescent="0.2">
      <c r="B42" s="7" t="s">
        <v>75</v>
      </c>
      <c r="C42" s="3" t="s">
        <v>221</v>
      </c>
      <c r="D42" s="34" t="s">
        <v>22</v>
      </c>
      <c r="E42" s="44">
        <f>1005809.65/(1005809.65+8213.35)*100</f>
        <v>99.190023303218965</v>
      </c>
      <c r="F42" s="44">
        <f>1084256.65/(1084256.65+8213.35)*100</f>
        <v>99.248185304859632</v>
      </c>
      <c r="G42" s="44">
        <f>865878.64/(7734.2+865878.64)*100</f>
        <v>99.114687920566737</v>
      </c>
      <c r="H42" s="45">
        <v>100</v>
      </c>
      <c r="I42" s="45">
        <v>100</v>
      </c>
      <c r="J42" s="45">
        <v>100</v>
      </c>
      <c r="K42" s="45">
        <v>100</v>
      </c>
      <c r="L42" s="45">
        <v>100</v>
      </c>
      <c r="M42" s="45">
        <v>100</v>
      </c>
    </row>
    <row r="43" spans="2:18" ht="42" customHeight="1" x14ac:dyDescent="0.2">
      <c r="B43" s="7" t="s">
        <v>78</v>
      </c>
      <c r="C43" s="3" t="s">
        <v>223</v>
      </c>
      <c r="D43" s="7"/>
      <c r="E43" s="44"/>
      <c r="F43" s="44"/>
      <c r="G43" s="44"/>
      <c r="H43" s="44"/>
      <c r="I43" s="27"/>
      <c r="J43" s="6"/>
      <c r="K43" s="6"/>
      <c r="L43" s="6"/>
      <c r="M43" s="6"/>
    </row>
    <row r="44" spans="2:18" ht="18" customHeight="1" x14ac:dyDescent="0.2">
      <c r="B44" s="7" t="s">
        <v>79</v>
      </c>
      <c r="C44" s="6" t="s">
        <v>76</v>
      </c>
      <c r="D44" s="7" t="s">
        <v>22</v>
      </c>
      <c r="E44" s="44">
        <f>229177.85/14781104</f>
        <v>1.5504785704775504E-2</v>
      </c>
      <c r="F44" s="44">
        <f>302617.9/18193472</f>
        <v>1.6633323205158423E-2</v>
      </c>
      <c r="G44" s="44">
        <f>349902.79/15824676</f>
        <v>2.2111213525003608E-2</v>
      </c>
      <c r="H44" s="44">
        <f>401009.97/16326034</f>
        <v>2.456260779562262E-2</v>
      </c>
      <c r="I44" s="27">
        <v>2.4E-2</v>
      </c>
      <c r="J44" s="6">
        <v>2.4E-2</v>
      </c>
      <c r="K44" s="6">
        <v>2.4E-2</v>
      </c>
      <c r="L44" s="6">
        <v>2.4E-2</v>
      </c>
      <c r="M44" s="6">
        <v>2.4E-2</v>
      </c>
    </row>
    <row r="45" spans="2:18" ht="17.25" customHeight="1" x14ac:dyDescent="0.2">
      <c r="B45" s="6" t="s">
        <v>80</v>
      </c>
      <c r="C45" s="6" t="s">
        <v>77</v>
      </c>
      <c r="D45" s="7" t="s">
        <v>22</v>
      </c>
      <c r="E45" s="44">
        <f>229177.85/14781104</f>
        <v>1.5504785704775504E-2</v>
      </c>
      <c r="F45" s="44">
        <f>303617.9/14781104</f>
        <v>2.0540948768102845E-2</v>
      </c>
      <c r="G45" s="44">
        <f>349902.79/14781104</f>
        <v>2.3672304179714856E-2</v>
      </c>
      <c r="H45" s="44">
        <f>401009.97/14781104</f>
        <v>2.7129906534721627E-2</v>
      </c>
      <c r="I45" s="27">
        <v>2.7E-2</v>
      </c>
      <c r="J45" s="6">
        <v>2.7E-2</v>
      </c>
      <c r="K45" s="6">
        <v>2.7E-2</v>
      </c>
      <c r="L45" s="6">
        <v>2.7E-2</v>
      </c>
      <c r="M45" s="6">
        <v>2.7E-2</v>
      </c>
    </row>
    <row r="46" spans="2:18" ht="47.25" customHeight="1" x14ac:dyDescent="0.2">
      <c r="B46" s="24" t="s">
        <v>81</v>
      </c>
      <c r="C46" s="3" t="s">
        <v>260</v>
      </c>
      <c r="D46" s="6"/>
      <c r="E46" s="44"/>
      <c r="F46" s="44"/>
      <c r="G46" s="44"/>
      <c r="H46" s="44"/>
      <c r="I46" s="27"/>
      <c r="J46" s="6"/>
      <c r="K46" s="6"/>
      <c r="L46" s="6"/>
      <c r="M46" s="6"/>
    </row>
    <row r="47" spans="2:18" ht="15.75" customHeight="1" x14ac:dyDescent="0.2">
      <c r="B47" s="24" t="s">
        <v>82</v>
      </c>
      <c r="C47" s="6" t="s">
        <v>76</v>
      </c>
      <c r="D47" s="6" t="s">
        <v>40</v>
      </c>
      <c r="E47" s="44"/>
      <c r="F47" s="44">
        <f t="shared" ref="F47:H48" si="6">F44-E44</f>
        <v>1.1285375003829198E-3</v>
      </c>
      <c r="G47" s="44">
        <f t="shared" si="6"/>
        <v>5.4778903198451842E-3</v>
      </c>
      <c r="H47" s="44">
        <f t="shared" si="6"/>
        <v>2.4513942706190124E-3</v>
      </c>
      <c r="I47" s="27">
        <v>2.5000000000000001E-3</v>
      </c>
      <c r="J47" s="6">
        <v>2.5000000000000001E-3</v>
      </c>
      <c r="K47" s="6">
        <v>2.5000000000000001E-3</v>
      </c>
      <c r="L47" s="6">
        <v>2.5000000000000001E-3</v>
      </c>
      <c r="M47" s="6">
        <v>2.5000000000000001E-3</v>
      </c>
    </row>
    <row r="48" spans="2:18" ht="15.75" customHeight="1" x14ac:dyDescent="0.2">
      <c r="B48" s="24" t="s">
        <v>83</v>
      </c>
      <c r="C48" s="6" t="s">
        <v>77</v>
      </c>
      <c r="D48" s="6" t="s">
        <v>40</v>
      </c>
      <c r="E48" s="44"/>
      <c r="F48" s="44">
        <f t="shared" si="6"/>
        <v>5.0361630633273414E-3</v>
      </c>
      <c r="G48" s="44">
        <f t="shared" si="6"/>
        <v>3.1313554116120107E-3</v>
      </c>
      <c r="H48" s="44">
        <f t="shared" si="6"/>
        <v>3.4576023550067711E-3</v>
      </c>
      <c r="I48" s="27">
        <v>3.5000000000000001E-3</v>
      </c>
      <c r="J48" s="6">
        <v>3.5000000000000001E-3</v>
      </c>
      <c r="K48" s="6">
        <v>3.5000000000000001E-3</v>
      </c>
      <c r="L48" s="6">
        <v>3.5000000000000001E-3</v>
      </c>
      <c r="M48" s="6">
        <v>3.5000000000000001E-3</v>
      </c>
    </row>
    <row r="49" spans="2:13" ht="74.25" customHeight="1" x14ac:dyDescent="0.2">
      <c r="B49" s="7" t="s">
        <v>84</v>
      </c>
      <c r="C49" s="16" t="s">
        <v>224</v>
      </c>
      <c r="D49" s="31" t="s">
        <v>22</v>
      </c>
      <c r="E49" s="45">
        <v>0</v>
      </c>
      <c r="F49" s="45">
        <v>0</v>
      </c>
      <c r="G49" s="45">
        <v>0</v>
      </c>
      <c r="H49" s="47">
        <f>2/214*100</f>
        <v>0.93457943925233633</v>
      </c>
      <c r="I49" s="28">
        <f>84/214*100</f>
        <v>39.252336448598129</v>
      </c>
      <c r="J49" s="6">
        <f>214/214*100</f>
        <v>100</v>
      </c>
      <c r="K49" s="29" t="s">
        <v>23</v>
      </c>
      <c r="L49" s="29" t="s">
        <v>23</v>
      </c>
      <c r="M49" s="29" t="s">
        <v>23</v>
      </c>
    </row>
    <row r="50" spans="2:13" ht="36" customHeight="1" x14ac:dyDescent="0.2">
      <c r="B50" s="7" t="s">
        <v>86</v>
      </c>
      <c r="C50" s="16" t="s">
        <v>85</v>
      </c>
      <c r="D50" s="31" t="s">
        <v>4</v>
      </c>
      <c r="E50" s="45">
        <v>0</v>
      </c>
      <c r="F50" s="45">
        <v>0</v>
      </c>
      <c r="G50" s="45">
        <v>0</v>
      </c>
      <c r="H50" s="45">
        <v>0</v>
      </c>
      <c r="I50" s="46">
        <v>2</v>
      </c>
      <c r="J50" s="6">
        <v>2</v>
      </c>
      <c r="K50" s="6">
        <v>2</v>
      </c>
      <c r="L50" s="6">
        <v>2</v>
      </c>
      <c r="M50" s="6">
        <v>2</v>
      </c>
    </row>
    <row r="51" spans="2:13" ht="63.75" customHeight="1" x14ac:dyDescent="0.2">
      <c r="B51" s="7" t="s">
        <v>87</v>
      </c>
      <c r="C51" s="16" t="s">
        <v>129</v>
      </c>
      <c r="D51" s="31" t="s">
        <v>22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</row>
    <row r="52" spans="2:13" ht="84.75" customHeight="1" x14ac:dyDescent="0.2">
      <c r="B52" s="7" t="s">
        <v>88</v>
      </c>
      <c r="C52" s="16" t="s">
        <v>89</v>
      </c>
      <c r="D52" s="31" t="s">
        <v>22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</row>
    <row r="53" spans="2:13" x14ac:dyDescent="0.2">
      <c r="B53" s="123" t="s">
        <v>90</v>
      </c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24"/>
    </row>
    <row r="54" spans="2:13" ht="69" customHeight="1" x14ac:dyDescent="0.2">
      <c r="B54" s="7" t="s">
        <v>107</v>
      </c>
      <c r="C54" s="3" t="s">
        <v>225</v>
      </c>
      <c r="D54" s="31" t="s">
        <v>22</v>
      </c>
      <c r="E54" s="27">
        <f>18517197/23146496*100</f>
        <v>80.000000864061676</v>
      </c>
      <c r="F54" s="27">
        <f>25076207/30212298*100</f>
        <v>82.99999887463045</v>
      </c>
      <c r="G54" s="27">
        <f>29030887/33710267*100</f>
        <v>86.118828426959652</v>
      </c>
      <c r="H54" s="27">
        <f>30991528/35117067*100</f>
        <v>88.252039955386934</v>
      </c>
      <c r="I54" s="6">
        <v>100</v>
      </c>
      <c r="J54" s="6">
        <v>100</v>
      </c>
      <c r="K54" s="6">
        <v>100</v>
      </c>
      <c r="L54" s="6">
        <v>100</v>
      </c>
      <c r="M54" s="6">
        <v>100</v>
      </c>
    </row>
    <row r="55" spans="2:13" ht="82.5" customHeight="1" x14ac:dyDescent="0.2">
      <c r="B55" s="7" t="s">
        <v>108</v>
      </c>
      <c r="C55" s="3" t="s">
        <v>226</v>
      </c>
      <c r="D55" s="31" t="s">
        <v>22</v>
      </c>
      <c r="E55" s="46">
        <v>100</v>
      </c>
      <c r="F55" s="46">
        <v>100</v>
      </c>
      <c r="G55" s="46">
        <v>100</v>
      </c>
      <c r="H55" s="46">
        <v>100</v>
      </c>
      <c r="I55" s="46">
        <v>100</v>
      </c>
      <c r="J55" s="46">
        <v>100</v>
      </c>
      <c r="K55" s="46">
        <v>100</v>
      </c>
      <c r="L55" s="46">
        <v>100</v>
      </c>
      <c r="M55" s="46">
        <v>100</v>
      </c>
    </row>
    <row r="56" spans="2:13" ht="69.75" customHeight="1" x14ac:dyDescent="0.2">
      <c r="B56" s="7" t="s">
        <v>109</v>
      </c>
      <c r="C56" s="3" t="s">
        <v>227</v>
      </c>
      <c r="D56" s="31" t="s">
        <v>22</v>
      </c>
      <c r="E56" s="27">
        <f>893.6/7370.5*100</f>
        <v>12.124007869208331</v>
      </c>
      <c r="F56" s="27">
        <f>913.6/6515.5*100</f>
        <v>14.021947663264523</v>
      </c>
      <c r="G56" s="27">
        <f>1372.6/7538*100</f>
        <v>18.2090740249403</v>
      </c>
      <c r="H56" s="27">
        <f>1393.2/7469.8*100</f>
        <v>18.651101769793033</v>
      </c>
      <c r="I56" s="46">
        <v>100</v>
      </c>
      <c r="J56" s="46">
        <v>100</v>
      </c>
      <c r="K56" s="46">
        <v>100</v>
      </c>
      <c r="L56" s="46">
        <v>100</v>
      </c>
      <c r="M56" s="46">
        <v>100</v>
      </c>
    </row>
    <row r="57" spans="2:13" ht="81" customHeight="1" x14ac:dyDescent="0.2">
      <c r="B57" s="7" t="s">
        <v>110</v>
      </c>
      <c r="C57" s="3" t="s">
        <v>228</v>
      </c>
      <c r="D57" s="31" t="s">
        <v>22</v>
      </c>
      <c r="E57" s="27">
        <f>475268/1942782.56*100</f>
        <v>24.463262630893702</v>
      </c>
      <c r="F57" s="27">
        <f>482721/1371203.94*100</f>
        <v>35.204172473425075</v>
      </c>
      <c r="G57" s="27">
        <f>526305/924302.37*100</f>
        <v>56.940782268036386</v>
      </c>
      <c r="H57" s="27">
        <f>674208/865711.4*100</f>
        <v>77.879071478093039</v>
      </c>
      <c r="I57" s="46">
        <v>100</v>
      </c>
      <c r="J57" s="46">
        <v>100</v>
      </c>
      <c r="K57" s="46">
        <v>100</v>
      </c>
      <c r="L57" s="46">
        <v>100</v>
      </c>
      <c r="M57" s="46">
        <v>100</v>
      </c>
    </row>
    <row r="58" spans="2:13" ht="68.25" customHeight="1" x14ac:dyDescent="0.2">
      <c r="B58" s="7" t="s">
        <v>111</v>
      </c>
      <c r="C58" s="3" t="s">
        <v>229</v>
      </c>
      <c r="D58" s="31" t="s">
        <v>22</v>
      </c>
      <c r="E58" s="27">
        <f>37855/75640*100</f>
        <v>50.0462718138551</v>
      </c>
      <c r="F58" s="27">
        <f>52328/110814*100</f>
        <v>47.221470211345135</v>
      </c>
      <c r="G58" s="27">
        <f>48324/95362*100</f>
        <v>50.674272771124762</v>
      </c>
      <c r="H58" s="27">
        <f>54161/112247*100</f>
        <v>48.25162365141162</v>
      </c>
      <c r="I58" s="46">
        <v>100</v>
      </c>
      <c r="J58" s="46">
        <v>100</v>
      </c>
      <c r="K58" s="46">
        <v>100</v>
      </c>
      <c r="L58" s="46">
        <v>100</v>
      </c>
      <c r="M58" s="46">
        <v>100</v>
      </c>
    </row>
    <row r="59" spans="2:13" ht="81" customHeight="1" x14ac:dyDescent="0.2">
      <c r="B59" s="7" t="s">
        <v>112</v>
      </c>
      <c r="C59" s="3" t="s">
        <v>230</v>
      </c>
      <c r="D59" s="31" t="s">
        <v>22</v>
      </c>
      <c r="E59" s="27">
        <f>3273013/21982894*100</f>
        <v>14.888908621403532</v>
      </c>
      <c r="F59" s="27">
        <f>4353026/20103046*100</f>
        <v>21.653564340448707</v>
      </c>
      <c r="G59" s="27">
        <f>10328499/20645129*100</f>
        <v>50.028745279334416</v>
      </c>
      <c r="H59" s="27">
        <f>8530310/19057934*100</f>
        <v>44.75988845380617</v>
      </c>
      <c r="I59" s="46">
        <v>100</v>
      </c>
      <c r="J59" s="46">
        <v>100</v>
      </c>
      <c r="K59" s="46">
        <v>100</v>
      </c>
      <c r="L59" s="46">
        <v>100</v>
      </c>
      <c r="M59" s="46">
        <v>100</v>
      </c>
    </row>
    <row r="60" spans="2:13" ht="81" customHeight="1" x14ac:dyDescent="0.2">
      <c r="B60" s="7" t="s">
        <v>113</v>
      </c>
      <c r="C60" s="3" t="s">
        <v>231</v>
      </c>
      <c r="D60" s="31" t="s">
        <v>22</v>
      </c>
      <c r="E60" s="46">
        <f>3243/3243*100</f>
        <v>100</v>
      </c>
      <c r="F60" s="46">
        <v>100</v>
      </c>
      <c r="G60" s="46">
        <v>100</v>
      </c>
      <c r="H60" s="46">
        <v>100</v>
      </c>
      <c r="I60" s="46">
        <v>100</v>
      </c>
      <c r="J60" s="46">
        <v>100</v>
      </c>
      <c r="K60" s="46">
        <v>100</v>
      </c>
      <c r="L60" s="46">
        <v>100</v>
      </c>
      <c r="M60" s="46">
        <v>100</v>
      </c>
    </row>
    <row r="61" spans="2:13" ht="82.5" customHeight="1" x14ac:dyDescent="0.2">
      <c r="B61" s="7" t="s">
        <v>118</v>
      </c>
      <c r="C61" s="3" t="s">
        <v>114</v>
      </c>
      <c r="D61" s="31" t="s">
        <v>55</v>
      </c>
      <c r="E61" s="27">
        <f>(893.6+475268)/1322390.01</f>
        <v>0.36007652538149465</v>
      </c>
      <c r="F61" s="27">
        <f>(913.6+482721)/1559378.2</f>
        <v>0.31014580042224521</v>
      </c>
      <c r="G61" s="27">
        <f>(1372.6+526305)/1743532.3</f>
        <v>0.302648594465385</v>
      </c>
      <c r="H61" s="27">
        <f>(1393.2+674208)/1965290.08</f>
        <v>0.3437666565741786</v>
      </c>
      <c r="I61" s="6">
        <v>0.34</v>
      </c>
      <c r="J61" s="6">
        <v>0.34</v>
      </c>
      <c r="K61" s="6">
        <v>0.34</v>
      </c>
      <c r="L61" s="6">
        <v>0.34</v>
      </c>
      <c r="M61" s="6">
        <v>0.34</v>
      </c>
    </row>
    <row r="62" spans="2:13" ht="63.75" x14ac:dyDescent="0.2">
      <c r="B62" s="7" t="s">
        <v>119</v>
      </c>
      <c r="C62" s="3" t="s">
        <v>115</v>
      </c>
      <c r="D62" s="31" t="s">
        <v>55</v>
      </c>
      <c r="E62" s="27">
        <f>(7370.5-893.6)/5905136.8</f>
        <v>1.0968247170836075E-3</v>
      </c>
      <c r="F62" s="27">
        <f>(6515.5-913.6)/5879412.3</f>
        <v>9.5279931295173836E-4</v>
      </c>
      <c r="G62" s="27">
        <f>(7538-1372.6)/5869987.1</f>
        <v>1.0503259879395647E-3</v>
      </c>
      <c r="H62" s="27">
        <f>(7469.8-1393.2)/5865515.9</f>
        <v>1.0359873033504181E-3</v>
      </c>
      <c r="I62" s="6">
        <v>1E-3</v>
      </c>
      <c r="J62" s="6">
        <v>1E-3</v>
      </c>
      <c r="K62" s="6">
        <v>1E-3</v>
      </c>
      <c r="L62" s="6">
        <v>1E-3</v>
      </c>
      <c r="M62" s="6">
        <v>1E-3</v>
      </c>
    </row>
    <row r="63" spans="2:13" ht="84.75" customHeight="1" x14ac:dyDescent="0.2">
      <c r="B63" s="7" t="s">
        <v>120</v>
      </c>
      <c r="C63" s="3" t="s">
        <v>116</v>
      </c>
      <c r="D63" s="6"/>
      <c r="E63" s="27"/>
      <c r="F63" s="27"/>
      <c r="G63" s="27"/>
      <c r="H63" s="27"/>
      <c r="I63" s="6"/>
      <c r="J63" s="6"/>
      <c r="K63" s="6"/>
      <c r="L63" s="6"/>
      <c r="M63" s="6"/>
    </row>
    <row r="64" spans="2:13" x14ac:dyDescent="0.2">
      <c r="B64" s="7" t="s">
        <v>121</v>
      </c>
      <c r="C64" s="6" t="s">
        <v>76</v>
      </c>
      <c r="D64" s="7" t="s">
        <v>55</v>
      </c>
      <c r="E64" s="27"/>
      <c r="F64" s="27">
        <f>F61-E61</f>
        <v>-4.993072495924944E-2</v>
      </c>
      <c r="G64" s="27">
        <f>G61-F61</f>
        <v>-7.497205956860209E-3</v>
      </c>
      <c r="H64" s="27">
        <f>H61-G61</f>
        <v>4.1118062108793596E-2</v>
      </c>
      <c r="I64" s="6">
        <v>0.04</v>
      </c>
      <c r="J64" s="6">
        <v>0.04</v>
      </c>
      <c r="K64" s="6">
        <v>0.04</v>
      </c>
      <c r="L64" s="6">
        <v>0.04</v>
      </c>
      <c r="M64" s="6">
        <v>0.04</v>
      </c>
    </row>
    <row r="65" spans="2:13" x14ac:dyDescent="0.2">
      <c r="B65" s="7" t="s">
        <v>122</v>
      </c>
      <c r="C65" s="6" t="s">
        <v>77</v>
      </c>
      <c r="D65" s="7" t="s">
        <v>55</v>
      </c>
      <c r="E65" s="27"/>
      <c r="F65" s="27">
        <f>F61-E61</f>
        <v>-4.993072495924944E-2</v>
      </c>
      <c r="G65" s="27">
        <f>G61-E61</f>
        <v>-5.7427930916109649E-2</v>
      </c>
      <c r="H65" s="27">
        <f t="shared" ref="H65:M65" si="7">H61-E61</f>
        <v>-1.6309868807316052E-2</v>
      </c>
      <c r="I65" s="27">
        <f t="shared" si="7"/>
        <v>2.9854199577754814E-2</v>
      </c>
      <c r="J65" s="27">
        <f t="shared" si="7"/>
        <v>3.7351405534615023E-2</v>
      </c>
      <c r="K65" s="27">
        <f t="shared" si="7"/>
        <v>-3.7666565741785729E-3</v>
      </c>
      <c r="L65" s="27">
        <f t="shared" si="7"/>
        <v>0</v>
      </c>
      <c r="M65" s="27">
        <f t="shared" si="7"/>
        <v>0</v>
      </c>
    </row>
    <row r="66" spans="2:13" ht="71.25" customHeight="1" x14ac:dyDescent="0.2">
      <c r="B66" s="7" t="s">
        <v>123</v>
      </c>
      <c r="C66" s="3" t="s">
        <v>117</v>
      </c>
      <c r="D66" s="6"/>
      <c r="E66" s="27"/>
      <c r="F66" s="27"/>
      <c r="G66" s="27"/>
      <c r="H66" s="27"/>
      <c r="I66" s="6"/>
      <c r="J66" s="6"/>
      <c r="K66" s="6"/>
      <c r="L66" s="6"/>
      <c r="M66" s="6"/>
    </row>
    <row r="67" spans="2:13" x14ac:dyDescent="0.2">
      <c r="B67" s="7" t="s">
        <v>124</v>
      </c>
      <c r="C67" s="6" t="s">
        <v>76</v>
      </c>
      <c r="D67" s="7" t="s">
        <v>55</v>
      </c>
      <c r="E67" s="27"/>
      <c r="F67" s="27">
        <f t="shared" ref="F67:M67" si="8">F62-E62</f>
        <v>-1.4402540413186913E-4</v>
      </c>
      <c r="G67" s="27">
        <f t="shared" si="8"/>
        <v>9.7526674987826389E-5</v>
      </c>
      <c r="H67" s="27">
        <f t="shared" si="8"/>
        <v>-1.433868458914668E-5</v>
      </c>
      <c r="I67" s="27">
        <f t="shared" si="8"/>
        <v>-3.5987303350418047E-5</v>
      </c>
      <c r="J67" s="27">
        <f t="shared" si="8"/>
        <v>0</v>
      </c>
      <c r="K67" s="27">
        <f t="shared" si="8"/>
        <v>0</v>
      </c>
      <c r="L67" s="27">
        <f t="shared" si="8"/>
        <v>0</v>
      </c>
      <c r="M67" s="27">
        <f t="shared" si="8"/>
        <v>0</v>
      </c>
    </row>
    <row r="68" spans="2:13" x14ac:dyDescent="0.2">
      <c r="B68" s="7" t="s">
        <v>125</v>
      </c>
      <c r="C68" s="6" t="s">
        <v>77</v>
      </c>
      <c r="D68" s="7" t="s">
        <v>55</v>
      </c>
      <c r="E68" s="27"/>
      <c r="F68" s="27">
        <f>F62-E62</f>
        <v>-1.4402540413186913E-4</v>
      </c>
      <c r="G68" s="27">
        <f>G62-E62</f>
        <v>-4.6498729144042739E-5</v>
      </c>
      <c r="H68" s="27">
        <f t="shared" ref="H68:M68" si="9">H62-E62</f>
        <v>-6.0837413733189419E-5</v>
      </c>
      <c r="I68" s="27">
        <f t="shared" si="9"/>
        <v>4.7200687048261662E-5</v>
      </c>
      <c r="J68" s="27">
        <f t="shared" si="9"/>
        <v>-5.0325987939564727E-5</v>
      </c>
      <c r="K68" s="27">
        <f t="shared" si="9"/>
        <v>-3.5987303350418047E-5</v>
      </c>
      <c r="L68" s="27">
        <f t="shared" si="9"/>
        <v>0</v>
      </c>
      <c r="M68" s="27">
        <f t="shared" si="9"/>
        <v>0</v>
      </c>
    </row>
    <row r="69" spans="2:13" ht="96" customHeight="1" x14ac:dyDescent="0.2">
      <c r="B69" s="7" t="s">
        <v>130</v>
      </c>
      <c r="C69" s="3" t="s">
        <v>126</v>
      </c>
      <c r="D69" s="6"/>
      <c r="E69" s="27"/>
      <c r="F69" s="27"/>
      <c r="G69" s="27"/>
      <c r="H69" s="27"/>
      <c r="I69" s="6"/>
      <c r="J69" s="6"/>
      <c r="K69" s="6"/>
      <c r="L69" s="6"/>
      <c r="M69" s="6"/>
    </row>
    <row r="70" spans="2:13" x14ac:dyDescent="0.2">
      <c r="B70" s="7" t="s">
        <v>131</v>
      </c>
      <c r="C70" s="6" t="s">
        <v>76</v>
      </c>
      <c r="D70" s="7" t="s">
        <v>23</v>
      </c>
      <c r="E70" s="27">
        <f t="shared" ref="E70:M70" si="10">E62/E61</f>
        <v>3.0460878168093331E-3</v>
      </c>
      <c r="F70" s="27">
        <f t="shared" si="10"/>
        <v>3.0721012880218215E-3</v>
      </c>
      <c r="G70" s="27">
        <f t="shared" si="10"/>
        <v>3.4704472683737982E-3</v>
      </c>
      <c r="H70" s="27">
        <f t="shared" si="10"/>
        <v>3.0136352189435536E-3</v>
      </c>
      <c r="I70" s="27">
        <f t="shared" si="10"/>
        <v>2.9411764705882353E-3</v>
      </c>
      <c r="J70" s="27">
        <f t="shared" si="10"/>
        <v>2.9411764705882353E-3</v>
      </c>
      <c r="K70" s="27">
        <f t="shared" si="10"/>
        <v>2.9411764705882353E-3</v>
      </c>
      <c r="L70" s="27">
        <f t="shared" si="10"/>
        <v>2.9411764705882353E-3</v>
      </c>
      <c r="M70" s="27">
        <f t="shared" si="10"/>
        <v>2.9411764705882353E-3</v>
      </c>
    </row>
    <row r="71" spans="2:13" x14ac:dyDescent="0.2">
      <c r="B71" s="6" t="s">
        <v>132</v>
      </c>
      <c r="C71" s="6" t="s">
        <v>77</v>
      </c>
      <c r="D71" s="7" t="s">
        <v>23</v>
      </c>
      <c r="E71" s="27">
        <f>E62/E61</f>
        <v>3.0460878168093331E-3</v>
      </c>
      <c r="F71" s="27">
        <f>F62/E61</f>
        <v>2.6461022749046594E-3</v>
      </c>
      <c r="G71" s="27">
        <f>G62/E61</f>
        <v>2.9169521307359958E-3</v>
      </c>
      <c r="H71" s="27">
        <f t="shared" ref="H71:M71" si="11">H62/E61</f>
        <v>2.8771309161373629E-3</v>
      </c>
      <c r="I71" s="27">
        <f t="shared" si="11"/>
        <v>3.2242899908319217E-3</v>
      </c>
      <c r="J71" s="27">
        <f t="shared" si="11"/>
        <v>3.3041620489480698E-3</v>
      </c>
      <c r="K71" s="27">
        <f t="shared" si="11"/>
        <v>2.9089499544997848E-3</v>
      </c>
      <c r="L71" s="27">
        <f t="shared" si="11"/>
        <v>2.9411764705882353E-3</v>
      </c>
      <c r="M71" s="27">
        <f t="shared" si="11"/>
        <v>2.9411764705882353E-3</v>
      </c>
    </row>
    <row r="72" spans="2:13" ht="82.5" customHeight="1" x14ac:dyDescent="0.2">
      <c r="B72" s="6" t="s">
        <v>134</v>
      </c>
      <c r="C72" s="36" t="s">
        <v>232</v>
      </c>
      <c r="D72" s="6" t="s">
        <v>133</v>
      </c>
      <c r="E72" s="27">
        <f>(37855+3273013)/2470714.8</f>
        <v>1.3400445895252662</v>
      </c>
      <c r="F72" s="27">
        <f>(52328+4353026)/2737682.8</f>
        <v>1.6091542818620186</v>
      </c>
      <c r="G72" s="27">
        <f>(48324+10328499)/2931379.08</f>
        <v>3.5399116650583449</v>
      </c>
      <c r="H72" s="27">
        <f>(54161+8530310)/3177902.3</f>
        <v>2.7013011067080321</v>
      </c>
      <c r="I72" s="28">
        <v>2.7</v>
      </c>
      <c r="J72" s="28">
        <v>2.7</v>
      </c>
      <c r="K72" s="6">
        <v>2.7</v>
      </c>
      <c r="L72" s="6">
        <v>2.7</v>
      </c>
      <c r="M72" s="6">
        <v>2.7</v>
      </c>
    </row>
    <row r="73" spans="2:13" ht="69" customHeight="1" x14ac:dyDescent="0.2">
      <c r="B73" s="6" t="s">
        <v>136</v>
      </c>
      <c r="C73" s="36" t="s">
        <v>135</v>
      </c>
      <c r="D73" s="6" t="s">
        <v>133</v>
      </c>
      <c r="E73" s="27">
        <f>(75640-37855)/4756812</f>
        <v>7.9433452488767691E-3</v>
      </c>
      <c r="F73" s="27">
        <f>(110814-52328)/4701107.7</f>
        <v>1.2440897705874723E-2</v>
      </c>
      <c r="G73" s="27">
        <f>(95362-48324)/2931379.08</f>
        <v>1.6046372276082424E-2</v>
      </c>
      <c r="H73" s="27">
        <f>(112247-54161)/3177902.3</f>
        <v>1.8278094955908493E-2</v>
      </c>
      <c r="I73" s="6">
        <v>1.7999999999999999E-2</v>
      </c>
      <c r="J73" s="6">
        <v>1.7999999999999999E-2</v>
      </c>
      <c r="K73" s="6">
        <v>1.7999999999999999E-2</v>
      </c>
      <c r="L73" s="6">
        <v>1.7999999999999999E-2</v>
      </c>
      <c r="M73" s="6">
        <v>1.7999999999999999E-2</v>
      </c>
    </row>
    <row r="74" spans="2:13" ht="82.5" customHeight="1" x14ac:dyDescent="0.2">
      <c r="B74" s="6" t="s">
        <v>137</v>
      </c>
      <c r="C74" s="36" t="s">
        <v>233</v>
      </c>
      <c r="D74" s="6"/>
      <c r="E74" s="27"/>
      <c r="F74" s="27"/>
      <c r="G74" s="27"/>
      <c r="H74" s="27"/>
      <c r="I74" s="6"/>
      <c r="J74" s="6"/>
      <c r="K74" s="6"/>
      <c r="L74" s="6"/>
      <c r="M74" s="6"/>
    </row>
    <row r="75" spans="2:13" x14ac:dyDescent="0.2">
      <c r="B75" s="6" t="s">
        <v>138</v>
      </c>
      <c r="C75" s="35" t="s">
        <v>76</v>
      </c>
      <c r="D75" s="6" t="s">
        <v>133</v>
      </c>
      <c r="E75" s="43" t="s">
        <v>23</v>
      </c>
      <c r="F75" s="27">
        <f>F72-E72</f>
        <v>0.26910969233675242</v>
      </c>
      <c r="G75" s="27">
        <f>G72-F72</f>
        <v>1.9307573831963263</v>
      </c>
      <c r="H75" s="27">
        <f>H72-G72</f>
        <v>-0.83861055835031273</v>
      </c>
      <c r="I75" s="6">
        <v>0.83</v>
      </c>
      <c r="J75" s="6">
        <v>0.83</v>
      </c>
      <c r="K75" s="6">
        <v>0.83</v>
      </c>
      <c r="L75" s="6">
        <v>0.83</v>
      </c>
      <c r="M75" s="6">
        <v>0.83</v>
      </c>
    </row>
    <row r="76" spans="2:13" x14ac:dyDescent="0.2">
      <c r="B76" s="6" t="s">
        <v>139</v>
      </c>
      <c r="C76" s="35" t="s">
        <v>77</v>
      </c>
      <c r="D76" s="6" t="s">
        <v>133</v>
      </c>
      <c r="E76" s="43" t="s">
        <v>23</v>
      </c>
      <c r="F76" s="27">
        <f>F72-E72</f>
        <v>0.26910969233675242</v>
      </c>
      <c r="G76" s="27">
        <f>G72-E72</f>
        <v>2.1998670755330787</v>
      </c>
      <c r="H76" s="27">
        <f>H72-E72</f>
        <v>1.361256517182766</v>
      </c>
      <c r="I76" s="6">
        <v>1.36</v>
      </c>
      <c r="J76" s="6">
        <v>1.36</v>
      </c>
      <c r="K76" s="6">
        <v>1.36</v>
      </c>
      <c r="L76" s="6">
        <v>1.36</v>
      </c>
      <c r="M76" s="6">
        <v>1.36</v>
      </c>
    </row>
    <row r="77" spans="2:13" ht="67.5" customHeight="1" x14ac:dyDescent="0.2">
      <c r="B77" s="6" t="s">
        <v>140</v>
      </c>
      <c r="C77" s="36" t="s">
        <v>234</v>
      </c>
      <c r="D77" s="6"/>
      <c r="E77" s="27"/>
      <c r="F77" s="27"/>
      <c r="G77" s="27"/>
      <c r="H77" s="27"/>
      <c r="I77" s="6"/>
      <c r="J77" s="6"/>
      <c r="K77" s="6"/>
      <c r="L77" s="6"/>
      <c r="M77" s="6"/>
    </row>
    <row r="78" spans="2:13" x14ac:dyDescent="0.2">
      <c r="B78" s="6" t="s">
        <v>141</v>
      </c>
      <c r="C78" s="35" t="s">
        <v>76</v>
      </c>
      <c r="D78" s="6" t="s">
        <v>133</v>
      </c>
      <c r="E78" s="43" t="s">
        <v>23</v>
      </c>
      <c r="F78" s="27">
        <f>F73-E73</f>
        <v>4.4975524569979535E-3</v>
      </c>
      <c r="G78" s="27">
        <f>G73-F73</f>
        <v>3.6054745702077014E-3</v>
      </c>
      <c r="H78" s="27">
        <f>H73-G73</f>
        <v>2.2317226798260689E-3</v>
      </c>
      <c r="I78" s="6">
        <v>2E-3</v>
      </c>
      <c r="J78" s="6">
        <v>2E-3</v>
      </c>
      <c r="K78" s="6">
        <v>2E-3</v>
      </c>
      <c r="L78" s="6">
        <v>2E-3</v>
      </c>
      <c r="M78" s="6">
        <v>2E-3</v>
      </c>
    </row>
    <row r="79" spans="2:13" x14ac:dyDescent="0.2">
      <c r="B79" s="6" t="s">
        <v>142</v>
      </c>
      <c r="C79" s="35" t="s">
        <v>77</v>
      </c>
      <c r="D79" s="6" t="s">
        <v>133</v>
      </c>
      <c r="E79" s="43" t="s">
        <v>23</v>
      </c>
      <c r="F79" s="27">
        <f>F73-E73</f>
        <v>4.4975524569979535E-3</v>
      </c>
      <c r="G79" s="27">
        <f>G73-E73</f>
        <v>8.1030270272056549E-3</v>
      </c>
      <c r="H79" s="27">
        <f>H73-E73</f>
        <v>1.0334749707031724E-2</v>
      </c>
      <c r="I79" s="6">
        <v>0.01</v>
      </c>
      <c r="J79" s="6">
        <v>0.01</v>
      </c>
      <c r="K79" s="6">
        <v>0.01</v>
      </c>
      <c r="L79" s="6">
        <v>0.01</v>
      </c>
      <c r="M79" s="6">
        <v>0.01</v>
      </c>
    </row>
    <row r="80" spans="2:13" ht="95.25" customHeight="1" x14ac:dyDescent="0.2">
      <c r="B80" s="6" t="s">
        <v>143</v>
      </c>
      <c r="C80" s="36" t="s">
        <v>235</v>
      </c>
      <c r="D80" s="6"/>
      <c r="E80" s="27"/>
      <c r="F80" s="27"/>
      <c r="G80" s="27"/>
      <c r="H80" s="27"/>
      <c r="I80" s="6"/>
      <c r="J80" s="6"/>
      <c r="K80" s="6"/>
      <c r="L80" s="6"/>
      <c r="M80" s="6"/>
    </row>
    <row r="81" spans="1:13" x14ac:dyDescent="0.2">
      <c r="B81" s="6" t="s">
        <v>144</v>
      </c>
      <c r="C81" s="35" t="s">
        <v>76</v>
      </c>
      <c r="D81" s="31" t="s">
        <v>23</v>
      </c>
      <c r="E81" s="27">
        <f>E73/E72</f>
        <v>5.9276723408814595E-3</v>
      </c>
      <c r="F81" s="27">
        <f>F73/F72</f>
        <v>7.7313268504489501E-3</v>
      </c>
      <c r="G81" s="27">
        <f>G73/G72</f>
        <v>4.5329866376250232E-3</v>
      </c>
      <c r="H81" s="27">
        <f>H73/H72</f>
        <v>6.7664041267073991E-3</v>
      </c>
      <c r="I81" s="6">
        <v>6.0000000000000001E-3</v>
      </c>
      <c r="J81" s="6">
        <v>6.0000000000000001E-3</v>
      </c>
      <c r="K81" s="6">
        <v>6.0000000000000001E-3</v>
      </c>
      <c r="L81" s="6">
        <v>6.0000000000000001E-3</v>
      </c>
      <c r="M81" s="6">
        <v>6.0000000000000001E-3</v>
      </c>
    </row>
    <row r="82" spans="1:13" x14ac:dyDescent="0.2">
      <c r="A82" s="1" t="s">
        <v>146</v>
      </c>
      <c r="B82" s="6" t="s">
        <v>145</v>
      </c>
      <c r="C82" s="35" t="s">
        <v>77</v>
      </c>
      <c r="D82" s="31" t="s">
        <v>23</v>
      </c>
      <c r="E82" s="27">
        <f>E73/E72</f>
        <v>5.9276723408814595E-3</v>
      </c>
      <c r="F82" s="27">
        <f>F73/E72</f>
        <v>9.2839430889998398E-3</v>
      </c>
      <c r="G82" s="27">
        <f>G73/E72</f>
        <v>1.1974506222787054E-2</v>
      </c>
      <c r="H82" s="27">
        <f>H73/E72</f>
        <v>1.363991549145676E-2</v>
      </c>
      <c r="I82" s="6">
        <v>1.2999999999999999E-2</v>
      </c>
      <c r="J82" s="6">
        <v>1.2999999999999999E-2</v>
      </c>
      <c r="K82" s="6">
        <v>1.2999999999999999E-2</v>
      </c>
      <c r="L82" s="6">
        <v>1.2999999999999999E-2</v>
      </c>
      <c r="M82" s="6">
        <v>1.2999999999999999E-2</v>
      </c>
    </row>
    <row r="83" spans="1:13" ht="82.5" customHeight="1" x14ac:dyDescent="0.2">
      <c r="B83" s="6" t="s">
        <v>162</v>
      </c>
      <c r="C83" s="36" t="s">
        <v>236</v>
      </c>
      <c r="D83" s="6" t="s">
        <v>163</v>
      </c>
      <c r="E83" s="27">
        <v>59.68</v>
      </c>
      <c r="F83" s="27">
        <v>59.04</v>
      </c>
      <c r="G83" s="27">
        <v>62.35</v>
      </c>
      <c r="H83" s="27">
        <v>60.56</v>
      </c>
      <c r="I83" s="6">
        <v>60.56</v>
      </c>
      <c r="J83" s="6">
        <v>60.56</v>
      </c>
      <c r="K83" s="6">
        <v>60.56</v>
      </c>
      <c r="L83" s="6">
        <v>60.56</v>
      </c>
      <c r="M83" s="6">
        <v>60.56</v>
      </c>
    </row>
    <row r="84" spans="1:13" ht="63.75" x14ac:dyDescent="0.2">
      <c r="B84" s="6" t="s">
        <v>164</v>
      </c>
      <c r="C84" s="36" t="s">
        <v>237</v>
      </c>
      <c r="D84" s="6" t="s">
        <v>163</v>
      </c>
      <c r="E84" s="27">
        <v>50.58</v>
      </c>
      <c r="F84" s="27">
        <v>59.96</v>
      </c>
      <c r="G84" s="27">
        <v>55.39</v>
      </c>
      <c r="H84" s="27">
        <v>52.16</v>
      </c>
      <c r="I84" s="6">
        <v>52.2</v>
      </c>
      <c r="J84" s="6">
        <v>52.2</v>
      </c>
      <c r="K84" s="6">
        <v>52.2</v>
      </c>
      <c r="L84" s="6">
        <v>52.2</v>
      </c>
      <c r="M84" s="6">
        <v>52.2</v>
      </c>
    </row>
    <row r="85" spans="1:13" ht="81.75" customHeight="1" x14ac:dyDescent="0.2">
      <c r="B85" s="6" t="s">
        <v>165</v>
      </c>
      <c r="C85" s="36" t="s">
        <v>238</v>
      </c>
      <c r="D85" s="6"/>
      <c r="E85" s="27"/>
      <c r="F85" s="27"/>
      <c r="G85" s="27"/>
      <c r="H85" s="27"/>
      <c r="I85" s="6"/>
      <c r="J85" s="6"/>
      <c r="K85" s="6"/>
      <c r="L85" s="6"/>
      <c r="M85" s="6"/>
    </row>
    <row r="86" spans="1:13" x14ac:dyDescent="0.2">
      <c r="B86" s="6" t="s">
        <v>166</v>
      </c>
      <c r="C86" s="35" t="s">
        <v>76</v>
      </c>
      <c r="D86" s="6" t="s">
        <v>163</v>
      </c>
      <c r="E86" s="43" t="s">
        <v>23</v>
      </c>
      <c r="F86" s="27">
        <f>F83-E83</f>
        <v>-0.64000000000000057</v>
      </c>
      <c r="G86" s="27">
        <f>G83-F83</f>
        <v>3.3100000000000023</v>
      </c>
      <c r="H86" s="27">
        <f>H83-G83</f>
        <v>-1.7899999999999991</v>
      </c>
      <c r="I86" s="6">
        <v>1.79</v>
      </c>
      <c r="J86" s="6">
        <v>1.79</v>
      </c>
      <c r="K86" s="6">
        <v>1.79</v>
      </c>
      <c r="L86" s="6">
        <v>1.79</v>
      </c>
      <c r="M86" s="6">
        <v>1.79</v>
      </c>
    </row>
    <row r="87" spans="1:13" x14ac:dyDescent="0.2">
      <c r="B87" s="6" t="s">
        <v>167</v>
      </c>
      <c r="C87" s="35" t="s">
        <v>77</v>
      </c>
      <c r="D87" s="6" t="s">
        <v>163</v>
      </c>
      <c r="E87" s="43" t="s">
        <v>23</v>
      </c>
      <c r="F87" s="27">
        <f>F83-E83</f>
        <v>-0.64000000000000057</v>
      </c>
      <c r="G87" s="27">
        <f>G83-E83</f>
        <v>2.6700000000000017</v>
      </c>
      <c r="H87" s="27">
        <f>H83-E83</f>
        <v>0.88000000000000256</v>
      </c>
      <c r="I87" s="6">
        <v>0.88</v>
      </c>
      <c r="J87" s="6">
        <v>0.88</v>
      </c>
      <c r="K87" s="6">
        <v>0.88</v>
      </c>
      <c r="L87" s="6">
        <v>0.88</v>
      </c>
      <c r="M87" s="6">
        <v>0.88</v>
      </c>
    </row>
    <row r="88" spans="1:13" ht="63.75" x14ac:dyDescent="0.2">
      <c r="B88" s="6" t="s">
        <v>168</v>
      </c>
      <c r="C88" s="36" t="s">
        <v>239</v>
      </c>
      <c r="D88" s="6"/>
      <c r="E88" s="27"/>
      <c r="F88" s="27"/>
      <c r="G88" s="27"/>
      <c r="H88" s="27"/>
      <c r="I88" s="6"/>
      <c r="J88" s="6"/>
      <c r="K88" s="6"/>
      <c r="L88" s="6"/>
      <c r="M88" s="6"/>
    </row>
    <row r="89" spans="1:13" x14ac:dyDescent="0.2">
      <c r="B89" s="6" t="s">
        <v>169</v>
      </c>
      <c r="C89" s="35" t="s">
        <v>76</v>
      </c>
      <c r="D89" s="6" t="s">
        <v>163</v>
      </c>
      <c r="E89" s="33" t="s">
        <v>23</v>
      </c>
      <c r="F89" s="27">
        <f>F84-E84</f>
        <v>9.3800000000000026</v>
      </c>
      <c r="G89" s="27">
        <f>G84-F84</f>
        <v>-4.57</v>
      </c>
      <c r="H89" s="27">
        <f>H84-G84</f>
        <v>-3.230000000000004</v>
      </c>
      <c r="I89" s="6">
        <v>3.2</v>
      </c>
      <c r="J89" s="6">
        <v>3.2</v>
      </c>
      <c r="K89" s="6">
        <v>3.2</v>
      </c>
      <c r="L89" s="6">
        <v>3.2</v>
      </c>
      <c r="M89" s="6">
        <v>3.2</v>
      </c>
    </row>
    <row r="90" spans="1:13" x14ac:dyDescent="0.2">
      <c r="B90" s="6" t="s">
        <v>170</v>
      </c>
      <c r="C90" s="35" t="s">
        <v>77</v>
      </c>
      <c r="D90" s="6" t="s">
        <v>163</v>
      </c>
      <c r="E90" s="33" t="s">
        <v>23</v>
      </c>
      <c r="F90" s="27">
        <f>F84-E84</f>
        <v>9.3800000000000026</v>
      </c>
      <c r="G90" s="27">
        <f>G84-E84</f>
        <v>4.8100000000000023</v>
      </c>
      <c r="H90" s="27">
        <f>H84-E84</f>
        <v>1.5799999999999983</v>
      </c>
      <c r="I90" s="6">
        <v>1.58</v>
      </c>
      <c r="J90" s="6">
        <v>1.58</v>
      </c>
      <c r="K90" s="6">
        <v>1.58</v>
      </c>
      <c r="L90" s="6">
        <v>1.58</v>
      </c>
      <c r="M90" s="6">
        <v>1.58</v>
      </c>
    </row>
    <row r="91" spans="1:13" ht="94.5" customHeight="1" x14ac:dyDescent="0.2">
      <c r="B91" s="6" t="s">
        <v>171</v>
      </c>
      <c r="C91" s="36" t="s">
        <v>240</v>
      </c>
      <c r="D91" s="6"/>
      <c r="E91" s="27"/>
      <c r="F91" s="27"/>
      <c r="G91" s="27"/>
      <c r="H91" s="27"/>
      <c r="I91" s="6"/>
      <c r="J91" s="6"/>
      <c r="K91" s="6"/>
      <c r="L91" s="6"/>
      <c r="M91" s="6"/>
    </row>
    <row r="92" spans="1:13" x14ac:dyDescent="0.2">
      <c r="B92" s="6" t="s">
        <v>172</v>
      </c>
      <c r="C92" s="35" t="s">
        <v>76</v>
      </c>
      <c r="D92" s="31" t="s">
        <v>23</v>
      </c>
      <c r="E92" s="27">
        <f>E84/E83</f>
        <v>0.84752010723860582</v>
      </c>
      <c r="F92" s="27">
        <f>F84/F83</f>
        <v>1.0155826558265584</v>
      </c>
      <c r="G92" s="27">
        <f>G84/G83</f>
        <v>0.88837209302325582</v>
      </c>
      <c r="H92" s="27">
        <f>H84/H83</f>
        <v>0.86129458388375157</v>
      </c>
      <c r="I92" s="6">
        <v>0.86</v>
      </c>
      <c r="J92" s="6">
        <v>0.86</v>
      </c>
      <c r="K92" s="6">
        <v>0.86</v>
      </c>
      <c r="L92" s="6">
        <v>0.86</v>
      </c>
      <c r="M92" s="6">
        <v>0.86</v>
      </c>
    </row>
    <row r="93" spans="1:13" x14ac:dyDescent="0.2">
      <c r="B93" s="6" t="s">
        <v>173</v>
      </c>
      <c r="C93" s="35" t="s">
        <v>77</v>
      </c>
      <c r="D93" s="31" t="s">
        <v>23</v>
      </c>
      <c r="E93" s="27">
        <f>E84/E83</f>
        <v>0.84752010723860582</v>
      </c>
      <c r="F93" s="27">
        <f>F84/E83</f>
        <v>1.0046916890080428</v>
      </c>
      <c r="G93" s="27">
        <f>G84/E83</f>
        <v>0.9281166219839142</v>
      </c>
      <c r="H93" s="27">
        <f>H84/E83</f>
        <v>0.87399463806970501</v>
      </c>
      <c r="I93" s="6">
        <v>0.87</v>
      </c>
      <c r="J93" s="6">
        <v>0.87</v>
      </c>
      <c r="K93" s="6">
        <v>0.87</v>
      </c>
      <c r="L93" s="6">
        <v>0.87</v>
      </c>
      <c r="M93" s="6">
        <v>0.87</v>
      </c>
    </row>
    <row r="94" spans="1:13" ht="15" hidden="1" x14ac:dyDescent="0.2">
      <c r="B94" s="15"/>
      <c r="C94" s="52"/>
      <c r="D94" s="15"/>
      <c r="E94" s="15"/>
      <c r="F94" s="15"/>
      <c r="G94" s="15"/>
      <c r="H94" s="15"/>
      <c r="I94" s="15"/>
      <c r="J94" s="15"/>
      <c r="K94" s="15"/>
      <c r="L94" s="15"/>
      <c r="M94" s="15"/>
    </row>
    <row r="95" spans="1:13" ht="15" hidden="1" x14ac:dyDescent="0.2">
      <c r="B95" s="6"/>
      <c r="C95" s="25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 ht="15" hidden="1" x14ac:dyDescent="0.2">
      <c r="B96" s="6"/>
      <c r="C96" s="25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1:13" ht="15" hidden="1" x14ac:dyDescent="0.2">
      <c r="B97" s="6"/>
      <c r="C97" s="25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1:13" ht="15" hidden="1" x14ac:dyDescent="0.2">
      <c r="B98" s="6"/>
      <c r="C98" s="25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13" ht="12.75" customHeight="1" x14ac:dyDescent="0.2">
      <c r="A99" s="1" t="s">
        <v>147</v>
      </c>
      <c r="B99" s="125" t="s">
        <v>91</v>
      </c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7"/>
    </row>
    <row r="100" spans="1:13" ht="28.5" customHeight="1" x14ac:dyDescent="0.2">
      <c r="A100" s="1" t="s">
        <v>148</v>
      </c>
      <c r="B100" s="7" t="s">
        <v>92</v>
      </c>
      <c r="C100" s="22" t="s">
        <v>93</v>
      </c>
      <c r="D100" s="32" t="s">
        <v>94</v>
      </c>
      <c r="E100" s="38" t="s">
        <v>23</v>
      </c>
      <c r="F100" s="37" t="s">
        <v>252</v>
      </c>
      <c r="G100" s="37" t="s">
        <v>253</v>
      </c>
      <c r="H100" s="37" t="s">
        <v>254</v>
      </c>
      <c r="I100" s="37" t="s">
        <v>254</v>
      </c>
      <c r="J100" s="37" t="s">
        <v>254</v>
      </c>
      <c r="K100" s="37" t="s">
        <v>254</v>
      </c>
      <c r="L100" s="37" t="s">
        <v>254</v>
      </c>
      <c r="M100" s="37" t="s">
        <v>254</v>
      </c>
    </row>
    <row r="101" spans="1:13" ht="28.5" customHeight="1" x14ac:dyDescent="0.2">
      <c r="B101" s="7" t="s">
        <v>97</v>
      </c>
      <c r="C101" s="23" t="s">
        <v>96</v>
      </c>
      <c r="D101" s="7" t="s">
        <v>175</v>
      </c>
      <c r="E101" s="38">
        <v>-7830172</v>
      </c>
      <c r="F101" s="37" t="s">
        <v>248</v>
      </c>
      <c r="G101" s="37" t="s">
        <v>249</v>
      </c>
      <c r="H101" s="37" t="s">
        <v>249</v>
      </c>
      <c r="I101" s="37" t="s">
        <v>249</v>
      </c>
      <c r="J101" s="37" t="s">
        <v>249</v>
      </c>
      <c r="K101" s="37" t="s">
        <v>249</v>
      </c>
      <c r="L101" s="37" t="s">
        <v>249</v>
      </c>
      <c r="M101" s="37" t="s">
        <v>249</v>
      </c>
    </row>
    <row r="102" spans="1:13" ht="30" customHeight="1" x14ac:dyDescent="0.2">
      <c r="A102" s="1" t="s">
        <v>149</v>
      </c>
      <c r="B102" s="7" t="s">
        <v>99</v>
      </c>
      <c r="C102" s="22" t="s">
        <v>98</v>
      </c>
      <c r="D102" s="32" t="s">
        <v>174</v>
      </c>
      <c r="E102" s="38">
        <v>55834.92</v>
      </c>
      <c r="F102" s="37" t="s">
        <v>250</v>
      </c>
      <c r="G102" s="37" t="s">
        <v>251</v>
      </c>
      <c r="H102" s="28">
        <v>27022</v>
      </c>
      <c r="I102" s="6">
        <v>27022</v>
      </c>
      <c r="J102" s="6">
        <v>27022</v>
      </c>
      <c r="K102" s="6">
        <v>27022</v>
      </c>
      <c r="L102" s="6">
        <v>27022</v>
      </c>
      <c r="M102" s="6">
        <v>27022</v>
      </c>
    </row>
    <row r="103" spans="1:13" ht="30" customHeight="1" x14ac:dyDescent="0.2">
      <c r="B103" s="7" t="s">
        <v>101</v>
      </c>
      <c r="C103" s="22" t="s">
        <v>241</v>
      </c>
      <c r="D103" s="32" t="s">
        <v>243</v>
      </c>
      <c r="E103" s="38">
        <v>485802</v>
      </c>
      <c r="F103" s="37" t="s">
        <v>244</v>
      </c>
      <c r="G103" s="37" t="s">
        <v>245</v>
      </c>
      <c r="H103" s="39">
        <v>20017</v>
      </c>
      <c r="I103" s="6">
        <v>20017</v>
      </c>
      <c r="J103" s="6">
        <v>20017</v>
      </c>
      <c r="K103" s="6">
        <v>20017</v>
      </c>
      <c r="L103" s="6">
        <v>20017</v>
      </c>
      <c r="M103" s="6">
        <v>20017</v>
      </c>
    </row>
    <row r="104" spans="1:13" ht="31.5" customHeight="1" x14ac:dyDescent="0.2">
      <c r="A104" s="1" t="s">
        <v>150</v>
      </c>
      <c r="B104" s="7" t="s">
        <v>102</v>
      </c>
      <c r="C104" s="22" t="s">
        <v>242</v>
      </c>
      <c r="D104" s="7" t="s">
        <v>175</v>
      </c>
      <c r="E104" s="38">
        <v>436.21</v>
      </c>
      <c r="F104" s="37" t="s">
        <v>246</v>
      </c>
      <c r="G104" s="37" t="s">
        <v>247</v>
      </c>
      <c r="H104" s="30">
        <v>30511</v>
      </c>
      <c r="I104" s="6">
        <v>30511</v>
      </c>
      <c r="J104" s="6">
        <v>30511</v>
      </c>
      <c r="K104" s="6">
        <v>30511</v>
      </c>
      <c r="L104" s="6">
        <v>30511</v>
      </c>
      <c r="M104" s="6">
        <v>30511</v>
      </c>
    </row>
    <row r="105" spans="1:13" ht="28.5" hidden="1" customHeight="1" x14ac:dyDescent="0.2">
      <c r="A105" s="1" t="s">
        <v>151</v>
      </c>
      <c r="B105" s="14" t="s">
        <v>101</v>
      </c>
      <c r="C105" s="53" t="s">
        <v>104</v>
      </c>
      <c r="D105" s="14" t="s">
        <v>100</v>
      </c>
      <c r="E105" s="15"/>
      <c r="F105" s="15"/>
      <c r="G105" s="15"/>
      <c r="H105" s="15"/>
      <c r="I105" s="15"/>
      <c r="J105" s="15"/>
      <c r="K105" s="15"/>
      <c r="L105" s="15"/>
      <c r="M105" s="15"/>
    </row>
    <row r="106" spans="1:13" ht="30" hidden="1" customHeight="1" x14ac:dyDescent="0.2">
      <c r="A106" s="1" t="s">
        <v>152</v>
      </c>
      <c r="B106" s="7" t="s">
        <v>102</v>
      </c>
      <c r="C106" s="23" t="s">
        <v>103</v>
      </c>
      <c r="D106" s="7" t="s">
        <v>95</v>
      </c>
      <c r="E106" s="6"/>
      <c r="F106" s="6"/>
      <c r="G106" s="6"/>
      <c r="H106" s="6"/>
      <c r="I106" s="6"/>
      <c r="J106" s="6"/>
      <c r="K106" s="6"/>
      <c r="L106" s="6"/>
      <c r="M106" s="6"/>
    </row>
    <row r="107" spans="1:13" x14ac:dyDescent="0.2">
      <c r="A107" s="1" t="s">
        <v>153</v>
      </c>
      <c r="C107" s="111" t="s">
        <v>255</v>
      </c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</row>
    <row r="108" spans="1:13" x14ac:dyDescent="0.2">
      <c r="A108" s="1" t="s">
        <v>154</v>
      </c>
      <c r="B108" s="9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</row>
    <row r="109" spans="1:13" x14ac:dyDescent="0.2">
      <c r="A109" s="1" t="s">
        <v>155</v>
      </c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</row>
    <row r="110" spans="1:13" x14ac:dyDescent="0.2">
      <c r="A110" s="1" t="s">
        <v>151</v>
      </c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</row>
    <row r="111" spans="1:13" x14ac:dyDescent="0.2">
      <c r="A111" s="1" t="s">
        <v>156</v>
      </c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</row>
    <row r="112" spans="1:13" x14ac:dyDescent="0.2">
      <c r="A112" s="1" t="s">
        <v>157</v>
      </c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</row>
    <row r="113" spans="1:13" x14ac:dyDescent="0.2">
      <c r="A113" s="1" t="s">
        <v>158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</row>
    <row r="114" spans="1:13" x14ac:dyDescent="0.2">
      <c r="A114" s="1" t="s">
        <v>159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</row>
    <row r="115" spans="1:13" x14ac:dyDescent="0.2">
      <c r="A115" s="1" t="s">
        <v>160</v>
      </c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</row>
    <row r="116" spans="1:13" x14ac:dyDescent="0.2">
      <c r="A116" s="1" t="s">
        <v>161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</row>
    <row r="117" spans="1:13" x14ac:dyDescent="0.2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</row>
  </sheetData>
  <mergeCells count="12">
    <mergeCell ref="C107:M108"/>
    <mergeCell ref="B8:M8"/>
    <mergeCell ref="B15:M15"/>
    <mergeCell ref="B24:M24"/>
    <mergeCell ref="B53:M53"/>
    <mergeCell ref="B99:M99"/>
    <mergeCell ref="C5:C6"/>
    <mergeCell ref="D5:D6"/>
    <mergeCell ref="B5:B6"/>
    <mergeCell ref="J1:M1"/>
    <mergeCell ref="B3:M3"/>
    <mergeCell ref="E5:M5"/>
  </mergeCells>
  <phoneticPr fontId="0" type="noConversion"/>
  <pageMargins left="0.70866141732283472" right="0.70866141732283472" top="0.43307086614173229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6"/>
  <sheetViews>
    <sheetView topLeftCell="A7" zoomScaleNormal="100" zoomScaleSheetLayoutView="100" workbookViewId="0">
      <selection activeCell="D19" sqref="D19:J19"/>
    </sheetView>
  </sheetViews>
  <sheetFormatPr defaultRowHeight="12.75" x14ac:dyDescent="0.2"/>
  <cols>
    <col min="1" max="1" width="0.42578125" customWidth="1"/>
    <col min="2" max="2" width="5.5703125" customWidth="1"/>
    <col min="3" max="3" width="30.28515625" customWidth="1"/>
    <col min="4" max="4" width="12.140625" customWidth="1"/>
    <col min="5" max="5" width="11.7109375" customWidth="1"/>
    <col min="6" max="6" width="11.85546875" customWidth="1"/>
    <col min="7" max="10" width="11.7109375" customWidth="1"/>
  </cols>
  <sheetData>
    <row r="1" spans="2:12" ht="42" hidden="1" customHeight="1" x14ac:dyDescent="0.2">
      <c r="B1" s="7" t="s">
        <v>17</v>
      </c>
      <c r="C1" s="16" t="s">
        <v>14</v>
      </c>
      <c r="D1" s="6"/>
      <c r="E1" s="6"/>
      <c r="F1" s="6"/>
      <c r="G1" s="6"/>
      <c r="H1" s="6"/>
      <c r="I1" s="6"/>
      <c r="J1" s="6"/>
    </row>
    <row r="2" spans="2:12" ht="16.5" hidden="1" customHeight="1" x14ac:dyDescent="0.2">
      <c r="B2" s="7"/>
      <c r="C2" s="17" t="s">
        <v>12</v>
      </c>
      <c r="D2" s="6"/>
      <c r="E2" s="6"/>
      <c r="F2" s="6"/>
      <c r="G2" s="6"/>
      <c r="H2" s="6"/>
      <c r="I2" s="6"/>
      <c r="J2" s="6"/>
    </row>
    <row r="3" spans="2:12" ht="40.5" hidden="1" customHeight="1" x14ac:dyDescent="0.2">
      <c r="B3" s="7" t="s">
        <v>18</v>
      </c>
      <c r="C3" s="16" t="s">
        <v>15</v>
      </c>
      <c r="D3" s="6"/>
      <c r="E3" s="6"/>
      <c r="F3" s="6"/>
      <c r="G3" s="6"/>
      <c r="H3" s="6"/>
      <c r="I3" s="6"/>
      <c r="J3" s="6"/>
    </row>
    <row r="4" spans="2:12" ht="17.25" hidden="1" customHeight="1" x14ac:dyDescent="0.2">
      <c r="B4" s="7"/>
      <c r="C4" s="17" t="s">
        <v>12</v>
      </c>
      <c r="D4" s="6"/>
      <c r="E4" s="6"/>
      <c r="F4" s="6"/>
      <c r="G4" s="6"/>
      <c r="H4" s="6"/>
      <c r="I4" s="6"/>
      <c r="J4" s="6"/>
    </row>
    <row r="5" spans="2:12" ht="42.75" hidden="1" customHeight="1" x14ac:dyDescent="0.2">
      <c r="B5" s="7" t="s">
        <v>19</v>
      </c>
      <c r="C5" s="16" t="s">
        <v>16</v>
      </c>
      <c r="D5" s="6"/>
      <c r="E5" s="6"/>
      <c r="F5" s="6"/>
      <c r="G5" s="6"/>
      <c r="H5" s="6"/>
      <c r="I5" s="6"/>
      <c r="J5" s="6"/>
    </row>
    <row r="6" spans="2:12" ht="15.75" hidden="1" customHeight="1" x14ac:dyDescent="0.2">
      <c r="B6" s="7"/>
      <c r="C6" s="17" t="s">
        <v>12</v>
      </c>
      <c r="D6" s="6"/>
      <c r="E6" s="6"/>
      <c r="F6" s="6"/>
      <c r="G6" s="6"/>
      <c r="H6" s="6"/>
      <c r="I6" s="6"/>
      <c r="J6" s="6"/>
    </row>
    <row r="7" spans="2:12" x14ac:dyDescent="0.2">
      <c r="B7" s="1"/>
      <c r="C7" s="1"/>
      <c r="D7" s="1"/>
      <c r="E7" s="1"/>
      <c r="F7" s="1"/>
      <c r="G7" s="1"/>
      <c r="H7" s="1"/>
      <c r="I7" s="1"/>
      <c r="J7" s="1"/>
    </row>
    <row r="8" spans="2:12" ht="21" customHeight="1" x14ac:dyDescent="0.25">
      <c r="B8" s="50"/>
      <c r="C8" s="50"/>
      <c r="D8" s="50"/>
      <c r="E8" s="50"/>
      <c r="F8" s="50"/>
      <c r="G8" s="128" t="s">
        <v>185</v>
      </c>
      <c r="H8" s="128"/>
      <c r="I8" s="128"/>
      <c r="J8" s="128"/>
      <c r="L8" s="18"/>
    </row>
    <row r="9" spans="2:12" x14ac:dyDescent="0.2">
      <c r="B9" s="1"/>
      <c r="C9" s="1"/>
      <c r="D9" s="1"/>
      <c r="E9" s="1"/>
      <c r="F9" s="1"/>
      <c r="G9" s="1"/>
      <c r="H9" s="1"/>
      <c r="I9" s="1"/>
      <c r="J9" s="1"/>
    </row>
    <row r="10" spans="2:12" x14ac:dyDescent="0.2">
      <c r="B10" s="129" t="s">
        <v>20</v>
      </c>
      <c r="C10" s="129"/>
      <c r="D10" s="129"/>
      <c r="E10" s="129"/>
      <c r="F10" s="129"/>
      <c r="G10" s="129"/>
      <c r="H10" s="129"/>
      <c r="I10" s="129"/>
      <c r="J10" s="129"/>
    </row>
    <row r="11" spans="2:12" x14ac:dyDescent="0.2">
      <c r="B11" s="1"/>
      <c r="C11" s="1"/>
      <c r="D11" s="1"/>
      <c r="E11" s="1"/>
      <c r="F11" s="1"/>
      <c r="G11" s="1"/>
      <c r="H11" s="1"/>
      <c r="I11" s="1"/>
      <c r="J11" s="1"/>
    </row>
    <row r="12" spans="2:12" ht="20.25" customHeight="1" x14ac:dyDescent="0.2">
      <c r="B12" s="130" t="s">
        <v>1</v>
      </c>
      <c r="C12" s="101" t="s">
        <v>5</v>
      </c>
      <c r="D12" s="108" t="s">
        <v>191</v>
      </c>
      <c r="E12" s="109"/>
      <c r="F12" s="109"/>
      <c r="G12" s="109"/>
      <c r="H12" s="109"/>
      <c r="I12" s="109"/>
      <c r="J12" s="110"/>
    </row>
    <row r="13" spans="2:12" ht="17.25" customHeight="1" x14ac:dyDescent="0.2">
      <c r="B13" s="131"/>
      <c r="C13" s="133"/>
      <c r="D13" s="105" t="s">
        <v>6</v>
      </c>
      <c r="E13" s="103" t="s">
        <v>7</v>
      </c>
      <c r="F13" s="134"/>
      <c r="G13" s="134"/>
      <c r="H13" s="134"/>
      <c r="I13" s="134"/>
      <c r="J13" s="135"/>
    </row>
    <row r="14" spans="2:12" ht="20.25" customHeight="1" x14ac:dyDescent="0.2">
      <c r="B14" s="132"/>
      <c r="C14" s="102"/>
      <c r="D14" s="104"/>
      <c r="E14" s="2">
        <v>2010</v>
      </c>
      <c r="F14" s="7">
        <v>2011</v>
      </c>
      <c r="G14" s="7">
        <v>2012</v>
      </c>
      <c r="H14" s="7">
        <v>2013</v>
      </c>
      <c r="I14" s="7">
        <v>2014</v>
      </c>
      <c r="J14" s="7">
        <v>2015</v>
      </c>
    </row>
    <row r="15" spans="2:12" ht="57.75" customHeight="1" x14ac:dyDescent="0.2">
      <c r="B15" s="7" t="s">
        <v>2</v>
      </c>
      <c r="C15" s="3" t="s">
        <v>8</v>
      </c>
      <c r="D15" s="54">
        <f>J15+I15+H15+G15+F15+E15</f>
        <v>223793</v>
      </c>
      <c r="E15" s="58">
        <f t="shared" ref="E15:J16" si="0">E17+E33</f>
        <v>54547.6</v>
      </c>
      <c r="F15" s="54">
        <f t="shared" si="0"/>
        <v>46218.5</v>
      </c>
      <c r="G15" s="54">
        <f t="shared" si="0"/>
        <v>42658.9</v>
      </c>
      <c r="H15" s="54">
        <f t="shared" si="0"/>
        <v>4085.5</v>
      </c>
      <c r="I15" s="54">
        <f t="shared" si="0"/>
        <v>42670</v>
      </c>
      <c r="J15" s="58">
        <f t="shared" si="0"/>
        <v>33612.5</v>
      </c>
      <c r="K15" s="26"/>
    </row>
    <row r="16" spans="2:12" ht="21" customHeight="1" x14ac:dyDescent="0.2">
      <c r="B16" s="6"/>
      <c r="C16" s="17" t="s">
        <v>9</v>
      </c>
      <c r="D16" s="54">
        <f>J16+I16+H16+G16+F16+E16</f>
        <v>223793</v>
      </c>
      <c r="E16" s="58">
        <f t="shared" si="0"/>
        <v>54547.6</v>
      </c>
      <c r="F16" s="54">
        <f t="shared" si="0"/>
        <v>46218.5</v>
      </c>
      <c r="G16" s="54">
        <f t="shared" si="0"/>
        <v>42658.9</v>
      </c>
      <c r="H16" s="54">
        <f t="shared" si="0"/>
        <v>4085.5</v>
      </c>
      <c r="I16" s="54">
        <f t="shared" si="0"/>
        <v>42670</v>
      </c>
      <c r="J16" s="58">
        <f t="shared" si="0"/>
        <v>33612.5</v>
      </c>
    </row>
    <row r="17" spans="2:11" ht="45.75" customHeight="1" x14ac:dyDescent="0.2">
      <c r="B17" s="7" t="s">
        <v>10</v>
      </c>
      <c r="C17" s="3" t="s">
        <v>192</v>
      </c>
      <c r="D17" s="54">
        <f>J17+I17+H17+G17+F17+E17</f>
        <v>216144.6</v>
      </c>
      <c r="E17" s="58">
        <f>E27+E31+E25</f>
        <v>54547.6</v>
      </c>
      <c r="F17" s="54">
        <f>F27+F31+F25+F29+130</f>
        <v>41736.9</v>
      </c>
      <c r="G17" s="54">
        <f t="shared" ref="G17:J18" si="1">G27+G31+G25+130</f>
        <v>40903.599999999999</v>
      </c>
      <c r="H17" s="54">
        <f t="shared" si="1"/>
        <v>3574</v>
      </c>
      <c r="I17" s="54">
        <f t="shared" si="1"/>
        <v>42220</v>
      </c>
      <c r="J17" s="58">
        <f t="shared" si="1"/>
        <v>33162.5</v>
      </c>
      <c r="K17" s="26"/>
    </row>
    <row r="18" spans="2:11" ht="15" customHeight="1" x14ac:dyDescent="0.2">
      <c r="B18" s="7"/>
      <c r="C18" s="17" t="s">
        <v>262</v>
      </c>
      <c r="D18" s="54">
        <f>J18+I18+H18+G18+F18+E18</f>
        <v>216144.6</v>
      </c>
      <c r="E18" s="58">
        <f>E28+E32+E26</f>
        <v>54547.6</v>
      </c>
      <c r="F18" s="54">
        <f>F28+F32+F26+F30+130</f>
        <v>41736.9</v>
      </c>
      <c r="G18" s="54">
        <f t="shared" si="1"/>
        <v>40903.599999999999</v>
      </c>
      <c r="H18" s="54">
        <f t="shared" si="1"/>
        <v>3574</v>
      </c>
      <c r="I18" s="54">
        <f t="shared" si="1"/>
        <v>42220</v>
      </c>
      <c r="J18" s="58">
        <f t="shared" si="1"/>
        <v>33162.5</v>
      </c>
      <c r="K18" s="26"/>
    </row>
    <row r="19" spans="2:11" ht="24" customHeight="1" x14ac:dyDescent="0.2">
      <c r="B19" s="7" t="s">
        <v>181</v>
      </c>
      <c r="C19" s="56" t="s">
        <v>263</v>
      </c>
      <c r="D19" s="54">
        <f>E19+F19+G19+H19+I19+J19</f>
        <v>650</v>
      </c>
      <c r="E19" s="58">
        <v>0</v>
      </c>
      <c r="F19" s="54">
        <v>130</v>
      </c>
      <c r="G19" s="54">
        <v>130</v>
      </c>
      <c r="H19" s="54">
        <v>130</v>
      </c>
      <c r="I19" s="54">
        <v>130</v>
      </c>
      <c r="J19" s="58">
        <v>130</v>
      </c>
      <c r="K19" s="26"/>
    </row>
    <row r="20" spans="2:11" ht="65.25" hidden="1" customHeight="1" x14ac:dyDescent="0.2">
      <c r="B20" s="7"/>
      <c r="C20" s="17" t="s">
        <v>194</v>
      </c>
      <c r="D20" s="54"/>
      <c r="E20" s="58"/>
      <c r="F20" s="54"/>
      <c r="G20" s="54"/>
      <c r="H20" s="54"/>
      <c r="I20" s="54"/>
      <c r="J20" s="54"/>
      <c r="K20" s="26"/>
    </row>
    <row r="21" spans="2:11" ht="18" hidden="1" customHeight="1" x14ac:dyDescent="0.2">
      <c r="B21" s="7" t="s">
        <v>181</v>
      </c>
      <c r="C21" s="16" t="s">
        <v>184</v>
      </c>
      <c r="D21" s="54" t="e">
        <f>#REF!+F21+G21+H21+I21+J21</f>
        <v>#REF!</v>
      </c>
      <c r="E21" s="58"/>
      <c r="F21" s="54">
        <v>130</v>
      </c>
      <c r="G21" s="54">
        <v>130</v>
      </c>
      <c r="H21" s="54">
        <v>130</v>
      </c>
      <c r="I21" s="54">
        <v>130</v>
      </c>
      <c r="J21" s="54">
        <v>130</v>
      </c>
      <c r="K21" s="26"/>
    </row>
    <row r="22" spans="2:11" ht="18" customHeight="1" x14ac:dyDescent="0.2">
      <c r="B22" s="7"/>
      <c r="C22" s="17" t="s">
        <v>194</v>
      </c>
      <c r="D22" s="54"/>
      <c r="E22" s="58"/>
      <c r="F22" s="54"/>
      <c r="G22" s="54"/>
      <c r="H22" s="54"/>
      <c r="I22" s="54"/>
      <c r="J22" s="54"/>
      <c r="K22" s="26"/>
    </row>
    <row r="23" spans="2:11" ht="74.25" customHeight="1" x14ac:dyDescent="0.2">
      <c r="B23" s="7" t="s">
        <v>182</v>
      </c>
      <c r="C23" s="16" t="s">
        <v>264</v>
      </c>
      <c r="D23" s="54">
        <f>E23+F23+G23+H23+I23+J23</f>
        <v>215494.6</v>
      </c>
      <c r="E23" s="58">
        <f t="shared" ref="E23:J24" si="2">E25+E27+E29+E31</f>
        <v>54547.6</v>
      </c>
      <c r="F23" s="54">
        <f t="shared" si="2"/>
        <v>41606.899999999994</v>
      </c>
      <c r="G23" s="54">
        <f t="shared" si="2"/>
        <v>40773.599999999999</v>
      </c>
      <c r="H23" s="54">
        <f t="shared" si="2"/>
        <v>3444</v>
      </c>
      <c r="I23" s="54">
        <f t="shared" si="2"/>
        <v>42090</v>
      </c>
      <c r="J23" s="54">
        <f t="shared" si="2"/>
        <v>33032.5</v>
      </c>
      <c r="K23" s="26"/>
    </row>
    <row r="24" spans="2:11" ht="18.75" customHeight="1" x14ac:dyDescent="0.2">
      <c r="B24" s="7"/>
      <c r="C24" s="17" t="s">
        <v>9</v>
      </c>
      <c r="D24" s="54">
        <f>E24+F24+G24+H24+I24+J24</f>
        <v>215494.6</v>
      </c>
      <c r="E24" s="58">
        <f t="shared" si="2"/>
        <v>54547.6</v>
      </c>
      <c r="F24" s="54">
        <f t="shared" si="2"/>
        <v>41606.899999999994</v>
      </c>
      <c r="G24" s="54">
        <f t="shared" si="2"/>
        <v>40773.599999999999</v>
      </c>
      <c r="H24" s="54">
        <f t="shared" si="2"/>
        <v>3444</v>
      </c>
      <c r="I24" s="54">
        <f t="shared" si="2"/>
        <v>42090</v>
      </c>
      <c r="J24" s="54">
        <f t="shared" si="2"/>
        <v>33032.5</v>
      </c>
      <c r="K24" s="26"/>
    </row>
    <row r="25" spans="2:11" ht="42.75" customHeight="1" x14ac:dyDescent="0.2">
      <c r="B25" s="7" t="s">
        <v>265</v>
      </c>
      <c r="C25" s="16" t="s">
        <v>188</v>
      </c>
      <c r="D25" s="54">
        <f>J25+I25+H25+G25+F25+E25</f>
        <v>168276.1</v>
      </c>
      <c r="E25" s="58">
        <v>54547.6</v>
      </c>
      <c r="F25" s="54">
        <v>17599</v>
      </c>
      <c r="G25" s="54">
        <v>17563</v>
      </c>
      <c r="H25" s="54">
        <v>3444</v>
      </c>
      <c r="I25" s="54">
        <v>42090</v>
      </c>
      <c r="J25" s="54">
        <v>33032.5</v>
      </c>
      <c r="K25" s="26"/>
    </row>
    <row r="26" spans="2:11" ht="21" customHeight="1" x14ac:dyDescent="0.2">
      <c r="B26" s="6"/>
      <c r="C26" s="17" t="s">
        <v>9</v>
      </c>
      <c r="D26" s="54">
        <f>J26+I26+H26+G26+F26+E26</f>
        <v>168276.1</v>
      </c>
      <c r="E26" s="58">
        <v>54547.6</v>
      </c>
      <c r="F26" s="54">
        <v>17599</v>
      </c>
      <c r="G26" s="54">
        <v>17563</v>
      </c>
      <c r="H26" s="54">
        <v>3444</v>
      </c>
      <c r="I26" s="54">
        <v>42090</v>
      </c>
      <c r="J26" s="54">
        <v>33032.5</v>
      </c>
      <c r="K26" s="26"/>
    </row>
    <row r="27" spans="2:11" ht="36" customHeight="1" x14ac:dyDescent="0.2">
      <c r="B27" s="7" t="s">
        <v>266</v>
      </c>
      <c r="C27" s="16" t="s">
        <v>193</v>
      </c>
      <c r="D27" s="54">
        <f t="shared" ref="D27:D34" si="3">J27+I27+H27+G27+F27</f>
        <v>17424</v>
      </c>
      <c r="E27" s="54">
        <v>0</v>
      </c>
      <c r="F27" s="54">
        <v>8712</v>
      </c>
      <c r="G27" s="54">
        <v>8712</v>
      </c>
      <c r="H27" s="54">
        <v>0</v>
      </c>
      <c r="I27" s="54">
        <v>0</v>
      </c>
      <c r="J27" s="54">
        <v>0</v>
      </c>
      <c r="K27" s="26"/>
    </row>
    <row r="28" spans="2:11" ht="21" customHeight="1" x14ac:dyDescent="0.2">
      <c r="B28" s="6"/>
      <c r="C28" s="17" t="s">
        <v>9</v>
      </c>
      <c r="D28" s="54">
        <f t="shared" si="3"/>
        <v>17424</v>
      </c>
      <c r="E28" s="54">
        <v>0</v>
      </c>
      <c r="F28" s="54">
        <v>8712</v>
      </c>
      <c r="G28" s="54">
        <v>8712</v>
      </c>
      <c r="H28" s="54">
        <v>0</v>
      </c>
      <c r="I28" s="54">
        <v>0</v>
      </c>
      <c r="J28" s="54">
        <v>0</v>
      </c>
      <c r="K28" s="26"/>
    </row>
    <row r="29" spans="2:11" ht="40.5" customHeight="1" x14ac:dyDescent="0.2">
      <c r="B29" s="6" t="s">
        <v>267</v>
      </c>
      <c r="C29" s="16" t="s">
        <v>261</v>
      </c>
      <c r="D29" s="54">
        <v>914.6</v>
      </c>
      <c r="E29" s="54">
        <v>0</v>
      </c>
      <c r="F29" s="54">
        <v>914.6</v>
      </c>
      <c r="G29" s="54">
        <v>0</v>
      </c>
      <c r="H29" s="54">
        <v>0</v>
      </c>
      <c r="I29" s="54">
        <v>0</v>
      </c>
      <c r="J29" s="54">
        <v>0</v>
      </c>
      <c r="K29" s="26"/>
    </row>
    <row r="30" spans="2:11" ht="16.5" customHeight="1" x14ac:dyDescent="0.2">
      <c r="B30" s="6"/>
      <c r="C30" s="17" t="s">
        <v>9</v>
      </c>
      <c r="D30" s="54">
        <v>914.6</v>
      </c>
      <c r="E30" s="54">
        <v>0</v>
      </c>
      <c r="F30" s="54">
        <v>914.6</v>
      </c>
      <c r="G30" s="54">
        <v>0</v>
      </c>
      <c r="H30" s="54">
        <v>0</v>
      </c>
      <c r="I30" s="54">
        <v>0</v>
      </c>
      <c r="J30" s="54">
        <v>0</v>
      </c>
      <c r="K30" s="26"/>
    </row>
    <row r="31" spans="2:11" ht="42" customHeight="1" x14ac:dyDescent="0.2">
      <c r="B31" s="7" t="s">
        <v>268</v>
      </c>
      <c r="C31" s="16" t="s">
        <v>190</v>
      </c>
      <c r="D31" s="54">
        <f t="shared" si="3"/>
        <v>28879.9</v>
      </c>
      <c r="E31" s="54">
        <v>0</v>
      </c>
      <c r="F31" s="54">
        <v>14381.3</v>
      </c>
      <c r="G31" s="54">
        <v>14498.6</v>
      </c>
      <c r="H31" s="54">
        <v>0</v>
      </c>
      <c r="I31" s="54">
        <v>0</v>
      </c>
      <c r="J31" s="54">
        <v>0</v>
      </c>
      <c r="K31" s="26"/>
    </row>
    <row r="32" spans="2:11" ht="18.75" customHeight="1" x14ac:dyDescent="0.2">
      <c r="B32" s="6"/>
      <c r="C32" s="17" t="s">
        <v>9</v>
      </c>
      <c r="D32" s="54">
        <f t="shared" si="3"/>
        <v>28879.9</v>
      </c>
      <c r="E32" s="54">
        <v>0</v>
      </c>
      <c r="F32" s="54">
        <v>14381.3</v>
      </c>
      <c r="G32" s="54">
        <v>14498.6</v>
      </c>
      <c r="H32" s="54">
        <v>0</v>
      </c>
      <c r="I32" s="54">
        <v>0</v>
      </c>
      <c r="J32" s="54">
        <v>0</v>
      </c>
      <c r="K32" s="26"/>
    </row>
    <row r="33" spans="2:12" ht="44.25" customHeight="1" x14ac:dyDescent="0.2">
      <c r="B33" s="7" t="s">
        <v>11</v>
      </c>
      <c r="C33" s="16" t="s">
        <v>189</v>
      </c>
      <c r="D33" s="54">
        <f t="shared" si="3"/>
        <v>7648.4000000000005</v>
      </c>
      <c r="E33" s="54">
        <v>0</v>
      </c>
      <c r="F33" s="54">
        <v>4481.6000000000004</v>
      </c>
      <c r="G33" s="54">
        <v>1755.3</v>
      </c>
      <c r="H33" s="54">
        <v>511.5</v>
      </c>
      <c r="I33" s="54">
        <v>450</v>
      </c>
      <c r="J33" s="54">
        <v>450</v>
      </c>
      <c r="K33" s="26"/>
    </row>
    <row r="34" spans="2:12" ht="21" customHeight="1" x14ac:dyDescent="0.2">
      <c r="B34" s="6"/>
      <c r="C34" s="17" t="s">
        <v>9</v>
      </c>
      <c r="D34" s="54">
        <f t="shared" si="3"/>
        <v>7648.4000000000005</v>
      </c>
      <c r="E34" s="54">
        <v>0</v>
      </c>
      <c r="F34" s="54">
        <v>4481.6000000000004</v>
      </c>
      <c r="G34" s="54">
        <v>1755.3</v>
      </c>
      <c r="H34" s="54">
        <v>511.5</v>
      </c>
      <c r="I34" s="54">
        <v>450</v>
      </c>
      <c r="J34" s="54">
        <v>450</v>
      </c>
      <c r="K34" s="26"/>
    </row>
    <row r="35" spans="2:12" ht="55.5" customHeight="1" x14ac:dyDescent="0.2">
      <c r="B35" s="7" t="s">
        <v>3</v>
      </c>
      <c r="C35" s="16" t="s">
        <v>199</v>
      </c>
      <c r="D35" s="54">
        <f t="shared" ref="D35:J35" si="4">D36+D37</f>
        <v>2281338</v>
      </c>
      <c r="E35" s="54">
        <f t="shared" si="4"/>
        <v>37649</v>
      </c>
      <c r="F35" s="54">
        <f t="shared" si="4"/>
        <v>308921</v>
      </c>
      <c r="G35" s="54">
        <f t="shared" si="4"/>
        <v>793515</v>
      </c>
      <c r="H35" s="54">
        <f t="shared" si="4"/>
        <v>474069</v>
      </c>
      <c r="I35" s="54">
        <f t="shared" si="4"/>
        <v>405636</v>
      </c>
      <c r="J35" s="54">
        <f t="shared" si="4"/>
        <v>261548</v>
      </c>
      <c r="K35" s="26"/>
    </row>
    <row r="36" spans="2:12" ht="23.25" customHeight="1" x14ac:dyDescent="0.2">
      <c r="B36" s="7"/>
      <c r="C36" s="55" t="s">
        <v>200</v>
      </c>
      <c r="D36" s="54">
        <f>F36+G36+H36+I36+J36+E36</f>
        <v>1945126</v>
      </c>
      <c r="E36" s="54">
        <v>37649</v>
      </c>
      <c r="F36" s="54">
        <f>F38</f>
        <v>149900</v>
      </c>
      <c r="G36" s="54">
        <f>G38</f>
        <v>616324</v>
      </c>
      <c r="H36" s="54">
        <f>H38</f>
        <v>474069</v>
      </c>
      <c r="I36" s="54">
        <f>I38</f>
        <v>405636</v>
      </c>
      <c r="J36" s="54">
        <f>J38</f>
        <v>261548</v>
      </c>
      <c r="K36" s="26"/>
    </row>
    <row r="37" spans="2:12" ht="38.25" hidden="1" x14ac:dyDescent="0.2">
      <c r="B37" s="7"/>
      <c r="C37" s="55" t="s">
        <v>197</v>
      </c>
      <c r="D37" s="54">
        <f>F37+G37+H37+I37+J37</f>
        <v>336212</v>
      </c>
      <c r="E37" s="54">
        <v>0</v>
      </c>
      <c r="F37" s="54">
        <v>159021</v>
      </c>
      <c r="G37" s="54">
        <v>177191</v>
      </c>
      <c r="H37" s="54">
        <v>0</v>
      </c>
      <c r="I37" s="54">
        <v>0</v>
      </c>
      <c r="J37" s="54">
        <v>0</v>
      </c>
    </row>
    <row r="38" spans="2:12" ht="63.75" hidden="1" x14ac:dyDescent="0.2">
      <c r="B38" s="7" t="s">
        <v>13</v>
      </c>
      <c r="C38" s="16" t="s">
        <v>201</v>
      </c>
      <c r="D38" s="54">
        <f>F38+G38+H38+I38+J38+E38</f>
        <v>1945126</v>
      </c>
      <c r="E38" s="54">
        <v>37649</v>
      </c>
      <c r="F38" s="54">
        <v>149900</v>
      </c>
      <c r="G38" s="54">
        <v>616324</v>
      </c>
      <c r="H38" s="54">
        <v>474069</v>
      </c>
      <c r="I38" s="54">
        <v>405636</v>
      </c>
      <c r="J38" s="54">
        <v>261548</v>
      </c>
    </row>
    <row r="39" spans="2:12" ht="25.5" hidden="1" x14ac:dyDescent="0.2">
      <c r="B39" s="7"/>
      <c r="C39" s="56" t="s">
        <v>200</v>
      </c>
      <c r="D39" s="54">
        <f>F39+G39+H39+I39+J39+E39</f>
        <v>1945126</v>
      </c>
      <c r="E39" s="54">
        <v>37649</v>
      </c>
      <c r="F39" s="54">
        <v>149900</v>
      </c>
      <c r="G39" s="54">
        <v>616324</v>
      </c>
      <c r="H39" s="54">
        <v>474069</v>
      </c>
      <c r="I39" s="54">
        <v>405636</v>
      </c>
      <c r="J39" s="54">
        <v>261548</v>
      </c>
    </row>
    <row r="40" spans="2:12" ht="39.75" hidden="1" customHeight="1" x14ac:dyDescent="0.2">
      <c r="B40" s="1"/>
      <c r="C40" s="1"/>
      <c r="D40" s="57"/>
      <c r="E40" s="57"/>
      <c r="F40" s="57"/>
      <c r="G40" s="57"/>
      <c r="H40" s="57"/>
      <c r="I40" s="57"/>
      <c r="J40" s="57"/>
      <c r="K40" s="26"/>
    </row>
    <row r="41" spans="2:12" hidden="1" x14ac:dyDescent="0.2">
      <c r="B41" s="1"/>
      <c r="C41" s="1"/>
      <c r="D41" s="57"/>
      <c r="E41" s="57"/>
      <c r="F41" s="57"/>
      <c r="G41" s="57"/>
      <c r="H41" s="57"/>
      <c r="I41" s="57"/>
      <c r="J41" s="57"/>
      <c r="K41" s="26"/>
    </row>
    <row r="42" spans="2:12" ht="42" customHeight="1" x14ac:dyDescent="0.2">
      <c r="B42" s="6"/>
      <c r="C42" s="55" t="s">
        <v>195</v>
      </c>
      <c r="D42" s="54">
        <f>E42+F42+G42+H42+I42+J42</f>
        <v>336212</v>
      </c>
      <c r="E42" s="54">
        <v>0</v>
      </c>
      <c r="F42" s="54">
        <v>159021</v>
      </c>
      <c r="G42" s="54">
        <v>177191</v>
      </c>
      <c r="H42" s="54">
        <v>0</v>
      </c>
      <c r="I42" s="54">
        <v>0</v>
      </c>
      <c r="J42" s="54">
        <v>0</v>
      </c>
      <c r="K42" s="26"/>
      <c r="L42" t="s">
        <v>203</v>
      </c>
    </row>
    <row r="43" spans="2:12" ht="52.5" customHeight="1" x14ac:dyDescent="0.2">
      <c r="B43" s="7" t="s">
        <v>13</v>
      </c>
      <c r="C43" s="16" t="s">
        <v>269</v>
      </c>
      <c r="D43" s="54">
        <f>E43+F43+G43+H43+I43+J43</f>
        <v>1945126</v>
      </c>
      <c r="E43" s="54">
        <v>37649</v>
      </c>
      <c r="F43" s="54">
        <v>149900</v>
      </c>
      <c r="G43" s="54">
        <v>616324</v>
      </c>
      <c r="H43" s="54">
        <v>474069</v>
      </c>
      <c r="I43" s="54">
        <v>405636</v>
      </c>
      <c r="J43" s="54">
        <v>261548</v>
      </c>
    </row>
    <row r="44" spans="2:12" ht="25.5" x14ac:dyDescent="0.2">
      <c r="B44" s="7"/>
      <c r="C44" s="55" t="s">
        <v>200</v>
      </c>
      <c r="D44" s="54">
        <f>E44+F44+G44+H44+I44+J44</f>
        <v>1945126</v>
      </c>
      <c r="E44" s="54">
        <v>37649</v>
      </c>
      <c r="F44" s="54">
        <v>149900</v>
      </c>
      <c r="G44" s="54">
        <v>616324</v>
      </c>
      <c r="H44" s="54">
        <v>474069</v>
      </c>
      <c r="I44" s="54">
        <v>405636</v>
      </c>
      <c r="J44" s="54">
        <v>261548</v>
      </c>
    </row>
    <row r="45" spans="2:12" ht="38.25" x14ac:dyDescent="0.2">
      <c r="B45" s="7" t="s">
        <v>183</v>
      </c>
      <c r="C45" s="55" t="s">
        <v>202</v>
      </c>
      <c r="D45" s="54">
        <f>F45+G45+H45+I45+J45</f>
        <v>336212</v>
      </c>
      <c r="E45" s="54">
        <v>0</v>
      </c>
      <c r="F45" s="54">
        <v>159021</v>
      </c>
      <c r="G45" s="54">
        <v>177191</v>
      </c>
      <c r="H45" s="54">
        <v>0</v>
      </c>
      <c r="I45" s="54">
        <v>0</v>
      </c>
      <c r="J45" s="54">
        <v>0</v>
      </c>
    </row>
    <row r="46" spans="2:12" x14ac:dyDescent="0.2">
      <c r="B46" s="6"/>
      <c r="C46" s="29" t="s">
        <v>196</v>
      </c>
      <c r="D46" s="54">
        <f t="shared" ref="D46:J46" si="5">D15+D35</f>
        <v>2505131</v>
      </c>
      <c r="E46" s="58">
        <f t="shared" si="5"/>
        <v>92196.6</v>
      </c>
      <c r="F46" s="54">
        <f t="shared" si="5"/>
        <v>355139.5</v>
      </c>
      <c r="G46" s="54">
        <f t="shared" si="5"/>
        <v>836173.9</v>
      </c>
      <c r="H46" s="54">
        <f t="shared" si="5"/>
        <v>478154.5</v>
      </c>
      <c r="I46" s="54">
        <f t="shared" si="5"/>
        <v>448306</v>
      </c>
      <c r="J46" s="54">
        <f t="shared" si="5"/>
        <v>295160.5</v>
      </c>
    </row>
  </sheetData>
  <mergeCells count="7">
    <mergeCell ref="G8:J8"/>
    <mergeCell ref="B10:J10"/>
    <mergeCell ref="B12:B14"/>
    <mergeCell ref="C12:C14"/>
    <mergeCell ref="D12:J12"/>
    <mergeCell ref="D13:D14"/>
    <mergeCell ref="E13:J13"/>
  </mergeCells>
  <phoneticPr fontId="0" type="noConversion"/>
  <pageMargins left="0.70866141732283472" right="0.23622047244094491" top="0.3937007874015748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41"/>
  <sheetViews>
    <sheetView tabSelected="1" view="pageBreakPreview" zoomScaleNormal="70" zoomScaleSheetLayoutView="100" workbookViewId="0">
      <pane ySplit="7" topLeftCell="A8" activePane="bottomLeft" state="frozen"/>
      <selection pane="bottomLeft" activeCell="A8" sqref="A8:AD8"/>
    </sheetView>
  </sheetViews>
  <sheetFormatPr defaultRowHeight="12.75" x14ac:dyDescent="0.2"/>
  <cols>
    <col min="1" max="1" width="3.5703125" style="62" customWidth="1"/>
    <col min="2" max="2" width="30.5703125" style="62" customWidth="1"/>
    <col min="3" max="3" width="21.140625" style="62" customWidth="1"/>
    <col min="4" max="4" width="11" style="62" customWidth="1"/>
    <col min="5" max="5" width="10" style="62" customWidth="1"/>
    <col min="6" max="6" width="9.42578125" style="62" customWidth="1"/>
    <col min="7" max="7" width="9.7109375" style="62" customWidth="1"/>
    <col min="8" max="8" width="10.28515625" style="62" customWidth="1"/>
    <col min="9" max="9" width="10.140625" style="62" customWidth="1"/>
    <col min="10" max="10" width="10.28515625" style="62" customWidth="1"/>
    <col min="11" max="21" width="10.5703125" style="62" customWidth="1"/>
    <col min="22" max="22" width="13.7109375" style="62" customWidth="1"/>
    <col min="23" max="23" width="26.85546875" style="62" customWidth="1"/>
    <col min="24" max="24" width="6.42578125" style="62" customWidth="1"/>
    <col min="25" max="25" width="6.5703125" style="62" customWidth="1"/>
    <col min="26" max="26" width="7.5703125" style="62" customWidth="1"/>
    <col min="27" max="27" width="6.5703125" style="62" customWidth="1"/>
    <col min="28" max="29" width="6.42578125" style="62" customWidth="1"/>
    <col min="30" max="30" width="6.7109375" style="62" customWidth="1"/>
    <col min="31" max="31" width="7" style="62" customWidth="1"/>
    <col min="32" max="32" width="6.7109375" style="62" customWidth="1"/>
    <col min="33" max="33" width="6.42578125" style="62" customWidth="1"/>
    <col min="34" max="34" width="6.7109375" style="62" customWidth="1"/>
    <col min="35" max="35" width="6.42578125" style="62" customWidth="1"/>
    <col min="36" max="38" width="6.7109375" style="62" customWidth="1"/>
    <col min="39" max="39" width="6.42578125" style="62" customWidth="1"/>
    <col min="40" max="40" width="6.7109375" style="62" customWidth="1"/>
    <col min="41" max="41" width="9.140625" style="74" customWidth="1"/>
    <col min="42" max="16384" width="9.140625" style="62"/>
  </cols>
  <sheetData>
    <row r="1" spans="1:41" ht="38.25" customHeight="1" x14ac:dyDescent="0.2">
      <c r="A1" s="71"/>
      <c r="B1" s="71"/>
      <c r="C1" s="71"/>
      <c r="D1" s="71"/>
      <c r="E1" s="71"/>
      <c r="F1" s="71"/>
      <c r="G1" s="71"/>
      <c r="H1" s="64"/>
      <c r="I1" s="71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3"/>
      <c r="Y1" s="73"/>
      <c r="Z1" s="73"/>
      <c r="AA1" s="73"/>
      <c r="AB1" s="73"/>
      <c r="AC1" s="73"/>
      <c r="AD1" s="73"/>
      <c r="AE1" s="64"/>
      <c r="AF1" s="64"/>
      <c r="AG1" s="64"/>
      <c r="AH1" s="64"/>
      <c r="AI1" s="227" t="s">
        <v>388</v>
      </c>
      <c r="AJ1" s="227"/>
      <c r="AK1" s="227"/>
      <c r="AL1" s="227"/>
      <c r="AM1" s="227"/>
      <c r="AN1" s="227"/>
      <c r="AO1" s="227"/>
    </row>
    <row r="2" spans="1:41" ht="18" customHeight="1" x14ac:dyDescent="0.2">
      <c r="A2" s="71"/>
      <c r="B2" s="71"/>
      <c r="C2" s="71"/>
      <c r="D2" s="71"/>
      <c r="E2" s="71"/>
      <c r="F2" s="71"/>
      <c r="G2" s="71"/>
      <c r="H2" s="64"/>
      <c r="I2" s="71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</row>
    <row r="3" spans="1:41" ht="15" customHeight="1" x14ac:dyDescent="0.2">
      <c r="A3" s="71"/>
      <c r="B3" s="71"/>
      <c r="C3" s="71"/>
      <c r="D3" s="71"/>
      <c r="E3" s="71"/>
      <c r="F3" s="71"/>
      <c r="G3" s="71"/>
      <c r="H3" s="64"/>
      <c r="I3" s="71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227"/>
      <c r="Y3" s="227"/>
      <c r="Z3" s="227"/>
      <c r="AA3" s="227"/>
      <c r="AB3" s="227"/>
      <c r="AC3" s="227"/>
      <c r="AD3" s="227"/>
      <c r="AE3" s="64"/>
      <c r="AF3" s="64"/>
      <c r="AG3" s="64"/>
      <c r="AH3" s="64"/>
      <c r="AI3" s="64"/>
      <c r="AJ3" s="64"/>
      <c r="AK3" s="64"/>
      <c r="AL3" s="64"/>
      <c r="AM3" s="64"/>
      <c r="AN3" s="64"/>
    </row>
    <row r="4" spans="1:41" ht="34.5" customHeight="1" x14ac:dyDescent="0.2">
      <c r="A4" s="205" t="s">
        <v>347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75"/>
      <c r="AF4" s="75"/>
      <c r="AG4" s="75"/>
      <c r="AH4" s="75"/>
      <c r="AI4" s="75"/>
      <c r="AJ4" s="75"/>
      <c r="AK4" s="75"/>
      <c r="AL4" s="75"/>
      <c r="AM4" s="75"/>
      <c r="AN4" s="75"/>
    </row>
    <row r="5" spans="1:41" ht="0.75" customHeight="1" x14ac:dyDescent="0.2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</row>
    <row r="6" spans="1:41" ht="30.75" customHeight="1" x14ac:dyDescent="0.2">
      <c r="A6" s="165" t="s">
        <v>187</v>
      </c>
      <c r="B6" s="167"/>
      <c r="C6" s="142" t="s">
        <v>270</v>
      </c>
      <c r="D6" s="139" t="s">
        <v>318</v>
      </c>
      <c r="E6" s="228" t="s">
        <v>393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30"/>
      <c r="V6" s="142" t="s">
        <v>348</v>
      </c>
      <c r="W6" s="139" t="s">
        <v>392</v>
      </c>
      <c r="X6" s="165" t="s">
        <v>349</v>
      </c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7"/>
      <c r="AO6" s="163" t="s">
        <v>370</v>
      </c>
    </row>
    <row r="7" spans="1:41" ht="34.5" customHeight="1" x14ac:dyDescent="0.2">
      <c r="A7" s="202"/>
      <c r="B7" s="203"/>
      <c r="C7" s="142"/>
      <c r="D7" s="141"/>
      <c r="E7" s="65" t="s">
        <v>389</v>
      </c>
      <c r="F7" s="65" t="s">
        <v>333</v>
      </c>
      <c r="G7" s="65" t="s">
        <v>334</v>
      </c>
      <c r="H7" s="65" t="s">
        <v>335</v>
      </c>
      <c r="I7" s="65" t="s">
        <v>336</v>
      </c>
      <c r="J7" s="65" t="s">
        <v>337</v>
      </c>
      <c r="K7" s="65" t="s">
        <v>338</v>
      </c>
      <c r="L7" s="65" t="s">
        <v>377</v>
      </c>
      <c r="M7" s="65" t="s">
        <v>378</v>
      </c>
      <c r="N7" s="65" t="s">
        <v>379</v>
      </c>
      <c r="O7" s="65" t="s">
        <v>380</v>
      </c>
      <c r="P7" s="65" t="s">
        <v>381</v>
      </c>
      <c r="Q7" s="65" t="s">
        <v>382</v>
      </c>
      <c r="R7" s="65" t="s">
        <v>383</v>
      </c>
      <c r="S7" s="65" t="s">
        <v>384</v>
      </c>
      <c r="T7" s="65" t="s">
        <v>385</v>
      </c>
      <c r="U7" s="65" t="s">
        <v>386</v>
      </c>
      <c r="V7" s="142"/>
      <c r="W7" s="141"/>
      <c r="X7" s="65" t="s">
        <v>390</v>
      </c>
      <c r="Y7" s="65" t="s">
        <v>333</v>
      </c>
      <c r="Z7" s="65" t="s">
        <v>334</v>
      </c>
      <c r="AA7" s="65" t="s">
        <v>335</v>
      </c>
      <c r="AB7" s="65" t="s">
        <v>336</v>
      </c>
      <c r="AC7" s="65" t="s">
        <v>337</v>
      </c>
      <c r="AD7" s="65" t="s">
        <v>338</v>
      </c>
      <c r="AE7" s="65" t="s">
        <v>377</v>
      </c>
      <c r="AF7" s="65" t="s">
        <v>378</v>
      </c>
      <c r="AG7" s="65" t="s">
        <v>379</v>
      </c>
      <c r="AH7" s="65" t="s">
        <v>380</v>
      </c>
      <c r="AI7" s="65" t="s">
        <v>381</v>
      </c>
      <c r="AJ7" s="65" t="s">
        <v>382</v>
      </c>
      <c r="AK7" s="65" t="s">
        <v>383</v>
      </c>
      <c r="AL7" s="65" t="s">
        <v>384</v>
      </c>
      <c r="AM7" s="65" t="s">
        <v>385</v>
      </c>
      <c r="AN7" s="65" t="s">
        <v>386</v>
      </c>
      <c r="AO7" s="164"/>
    </row>
    <row r="8" spans="1:41" ht="21" customHeight="1" x14ac:dyDescent="0.2">
      <c r="A8" s="206" t="s">
        <v>331</v>
      </c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8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7"/>
    </row>
    <row r="9" spans="1:41" ht="55.5" customHeight="1" x14ac:dyDescent="0.2">
      <c r="A9" s="197" t="s">
        <v>301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78" t="s">
        <v>387</v>
      </c>
      <c r="X9" s="65">
        <v>87.4</v>
      </c>
      <c r="Y9" s="65">
        <v>87.4</v>
      </c>
      <c r="Z9" s="65">
        <v>95.4</v>
      </c>
      <c r="AA9" s="65">
        <v>95.4</v>
      </c>
      <c r="AB9" s="65">
        <v>95.5</v>
      </c>
      <c r="AC9" s="65">
        <v>95.5</v>
      </c>
      <c r="AD9" s="65">
        <v>95.5</v>
      </c>
      <c r="AE9" s="65">
        <v>95.5</v>
      </c>
      <c r="AF9" s="65">
        <v>95.5</v>
      </c>
      <c r="AG9" s="65">
        <v>95.5</v>
      </c>
      <c r="AH9" s="65">
        <v>95.5</v>
      </c>
      <c r="AI9" s="65">
        <v>95.5</v>
      </c>
      <c r="AJ9" s="65">
        <v>95.5</v>
      </c>
      <c r="AK9" s="65">
        <v>95.5</v>
      </c>
      <c r="AL9" s="65">
        <v>95.5</v>
      </c>
      <c r="AM9" s="65">
        <v>95.5</v>
      </c>
      <c r="AN9" s="65">
        <v>95.5</v>
      </c>
      <c r="AO9" s="65">
        <v>95.5</v>
      </c>
    </row>
    <row r="10" spans="1:41" ht="54" customHeight="1" x14ac:dyDescent="0.2">
      <c r="A10" s="197"/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79" t="s">
        <v>375</v>
      </c>
      <c r="X10" s="65">
        <v>88.7</v>
      </c>
      <c r="Y10" s="65">
        <v>88.7</v>
      </c>
      <c r="Z10" s="65">
        <v>96.2</v>
      </c>
      <c r="AA10" s="65">
        <v>96.3</v>
      </c>
      <c r="AB10" s="80">
        <v>96.4</v>
      </c>
      <c r="AC10" s="80">
        <v>96.4</v>
      </c>
      <c r="AD10" s="80">
        <v>96.5</v>
      </c>
      <c r="AE10" s="80">
        <v>96.5</v>
      </c>
      <c r="AF10" s="80">
        <v>96.6</v>
      </c>
      <c r="AG10" s="80">
        <v>96.6</v>
      </c>
      <c r="AH10" s="80">
        <v>96.7</v>
      </c>
      <c r="AI10" s="80">
        <v>96.7</v>
      </c>
      <c r="AJ10" s="80">
        <v>96.7</v>
      </c>
      <c r="AK10" s="80">
        <v>97</v>
      </c>
      <c r="AL10" s="80">
        <v>97.3</v>
      </c>
      <c r="AM10" s="80">
        <v>97.3</v>
      </c>
      <c r="AN10" s="80">
        <v>97.6</v>
      </c>
      <c r="AO10" s="59">
        <v>97.6</v>
      </c>
    </row>
    <row r="11" spans="1:41" ht="57" customHeight="1" x14ac:dyDescent="0.2">
      <c r="A11" s="197"/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79" t="s">
        <v>376</v>
      </c>
      <c r="X11" s="65">
        <v>75.900000000000006</v>
      </c>
      <c r="Y11" s="65">
        <v>75.900000000000006</v>
      </c>
      <c r="Z11" s="65">
        <v>77.099999999999994</v>
      </c>
      <c r="AA11" s="65">
        <v>77.099999999999994</v>
      </c>
      <c r="AB11" s="65">
        <v>77.900000000000006</v>
      </c>
      <c r="AC11" s="65">
        <v>77.900000000000006</v>
      </c>
      <c r="AD11" s="65">
        <v>77.900000000000006</v>
      </c>
      <c r="AE11" s="65">
        <v>82.7</v>
      </c>
      <c r="AF11" s="65">
        <v>82.7</v>
      </c>
      <c r="AG11" s="65">
        <v>82.7</v>
      </c>
      <c r="AH11" s="65">
        <v>86.3</v>
      </c>
      <c r="AI11" s="65">
        <v>86.3</v>
      </c>
      <c r="AJ11" s="65">
        <v>86.3</v>
      </c>
      <c r="AK11" s="65">
        <v>93.8</v>
      </c>
      <c r="AL11" s="65">
        <v>93.8</v>
      </c>
      <c r="AM11" s="65">
        <v>93.8</v>
      </c>
      <c r="AN11" s="65">
        <v>96.7</v>
      </c>
      <c r="AO11" s="65">
        <v>96.7</v>
      </c>
    </row>
    <row r="12" spans="1:41" ht="21" customHeight="1" x14ac:dyDescent="0.2">
      <c r="A12" s="160" t="s">
        <v>350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2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77"/>
    </row>
    <row r="13" spans="1:41" ht="47.25" customHeight="1" x14ac:dyDescent="0.2">
      <c r="A13" s="197" t="s">
        <v>351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79" t="s">
        <v>309</v>
      </c>
      <c r="X13" s="80">
        <v>45</v>
      </c>
      <c r="Y13" s="65">
        <v>48.6</v>
      </c>
      <c r="Z13" s="65">
        <v>43.4</v>
      </c>
      <c r="AA13" s="80">
        <v>45</v>
      </c>
      <c r="AB13" s="65">
        <v>44.7</v>
      </c>
      <c r="AC13" s="65">
        <v>44.3</v>
      </c>
      <c r="AD13" s="65">
        <v>44.1</v>
      </c>
      <c r="AE13" s="65">
        <v>43.6</v>
      </c>
      <c r="AF13" s="65">
        <v>43.2</v>
      </c>
      <c r="AG13" s="65">
        <v>42.9</v>
      </c>
      <c r="AH13" s="65">
        <v>42.8</v>
      </c>
      <c r="AI13" s="65">
        <v>42.7</v>
      </c>
      <c r="AJ13" s="65">
        <v>42.5</v>
      </c>
      <c r="AK13" s="65">
        <v>42.4</v>
      </c>
      <c r="AL13" s="65">
        <v>42.4</v>
      </c>
      <c r="AM13" s="65">
        <v>42.3</v>
      </c>
      <c r="AN13" s="65">
        <v>42.3</v>
      </c>
      <c r="AO13" s="65">
        <v>42.3</v>
      </c>
    </row>
    <row r="14" spans="1:41" ht="45" customHeight="1" x14ac:dyDescent="0.2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79" t="s">
        <v>278</v>
      </c>
      <c r="X14" s="65">
        <v>0.16800000000000001</v>
      </c>
      <c r="Y14" s="65">
        <v>0.16500000000000001</v>
      </c>
      <c r="Z14" s="65">
        <v>0.17399999999999999</v>
      </c>
      <c r="AA14" s="65">
        <v>0.17299999999999999</v>
      </c>
      <c r="AB14" s="65">
        <v>0.17299999999999999</v>
      </c>
      <c r="AC14" s="65">
        <v>0.17299999999999999</v>
      </c>
      <c r="AD14" s="65">
        <v>0.17299999999999999</v>
      </c>
      <c r="AE14" s="65">
        <v>0.17199999999999999</v>
      </c>
      <c r="AF14" s="65">
        <v>0.17199999999999999</v>
      </c>
      <c r="AG14" s="65">
        <v>0.17199999999999999</v>
      </c>
      <c r="AH14" s="65">
        <v>0.17199999999999999</v>
      </c>
      <c r="AI14" s="65">
        <v>0.17199999999999999</v>
      </c>
      <c r="AJ14" s="65">
        <v>0.17199999999999999</v>
      </c>
      <c r="AK14" s="65">
        <v>0.17199999999999999</v>
      </c>
      <c r="AL14" s="65">
        <v>0.17199999999999999</v>
      </c>
      <c r="AM14" s="65">
        <v>0.17199999999999999</v>
      </c>
      <c r="AN14" s="65">
        <v>0.17199999999999999</v>
      </c>
      <c r="AO14" s="65">
        <v>0.17199999999999999</v>
      </c>
    </row>
    <row r="15" spans="1:41" ht="45" customHeight="1" x14ac:dyDescent="0.2">
      <c r="A15" s="197"/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79" t="s">
        <v>352</v>
      </c>
      <c r="X15" s="65">
        <v>4.2</v>
      </c>
      <c r="Y15" s="65">
        <v>5.6</v>
      </c>
      <c r="Z15" s="65">
        <v>4.5</v>
      </c>
      <c r="AA15" s="65">
        <v>4.5999999999999996</v>
      </c>
      <c r="AB15" s="65">
        <v>4.5999999999999996</v>
      </c>
      <c r="AC15" s="65">
        <v>4.5999999999999996</v>
      </c>
      <c r="AD15" s="65">
        <v>4.5999999999999996</v>
      </c>
      <c r="AE15" s="65">
        <v>4.5999999999999996</v>
      </c>
      <c r="AF15" s="65">
        <v>4.5999999999999996</v>
      </c>
      <c r="AG15" s="65">
        <v>4.5999999999999996</v>
      </c>
      <c r="AH15" s="65">
        <v>4.5</v>
      </c>
      <c r="AI15" s="65">
        <v>4.5</v>
      </c>
      <c r="AJ15" s="65">
        <v>4.5</v>
      </c>
      <c r="AK15" s="65">
        <v>4.5</v>
      </c>
      <c r="AL15" s="65">
        <v>4.5</v>
      </c>
      <c r="AM15" s="65">
        <v>4.5</v>
      </c>
      <c r="AN15" s="65">
        <v>4.5</v>
      </c>
      <c r="AO15" s="65">
        <v>4.5</v>
      </c>
    </row>
    <row r="16" spans="1:41" ht="46.5" customHeight="1" x14ac:dyDescent="0.2">
      <c r="A16" s="197"/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79" t="s">
        <v>353</v>
      </c>
      <c r="X16" s="65">
        <v>2.4</v>
      </c>
      <c r="Y16" s="65">
        <v>2.8</v>
      </c>
      <c r="Z16" s="65">
        <v>2.4</v>
      </c>
      <c r="AA16" s="65">
        <v>2.2999999999999998</v>
      </c>
      <c r="AB16" s="65">
        <v>2.2999999999999998</v>
      </c>
      <c r="AC16" s="65">
        <v>2.4</v>
      </c>
      <c r="AD16" s="65">
        <v>2.4</v>
      </c>
      <c r="AE16" s="65">
        <v>2.4</v>
      </c>
      <c r="AF16" s="65">
        <v>2.4</v>
      </c>
      <c r="AG16" s="65">
        <v>2.4</v>
      </c>
      <c r="AH16" s="65">
        <v>2.4</v>
      </c>
      <c r="AI16" s="65">
        <v>2.4</v>
      </c>
      <c r="AJ16" s="65">
        <v>2.4</v>
      </c>
      <c r="AK16" s="65">
        <v>2.4</v>
      </c>
      <c r="AL16" s="65">
        <v>2.4</v>
      </c>
      <c r="AM16" s="65">
        <v>2.4</v>
      </c>
      <c r="AN16" s="65">
        <v>2.4</v>
      </c>
      <c r="AO16" s="65">
        <v>2.4</v>
      </c>
    </row>
    <row r="17" spans="1:41" x14ac:dyDescent="0.2">
      <c r="A17" s="204" t="s">
        <v>327</v>
      </c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77"/>
    </row>
    <row r="18" spans="1:41" ht="18" customHeight="1" x14ac:dyDescent="0.2">
      <c r="A18" s="198" t="s">
        <v>290</v>
      </c>
      <c r="B18" s="198"/>
      <c r="C18" s="60" t="s">
        <v>271</v>
      </c>
      <c r="D18" s="70">
        <f>D19+D20+D21+D22</f>
        <v>25949826</v>
      </c>
      <c r="E18" s="70">
        <f t="shared" ref="E18:J18" si="0">E19+E20+E21+E22</f>
        <v>40650</v>
      </c>
      <c r="F18" s="70">
        <f t="shared" si="0"/>
        <v>335000</v>
      </c>
      <c r="G18" s="70">
        <f>G19+G20+G21+G22</f>
        <v>2238176</v>
      </c>
      <c r="H18" s="70">
        <f t="shared" si="0"/>
        <v>2385554</v>
      </c>
      <c r="I18" s="70">
        <f t="shared" si="0"/>
        <v>0</v>
      </c>
      <c r="J18" s="70">
        <f t="shared" si="0"/>
        <v>305600</v>
      </c>
      <c r="K18" s="70">
        <f>K19+K20+K21+K22</f>
        <v>305600</v>
      </c>
      <c r="L18" s="70">
        <f t="shared" ref="L18:U18" si="1">L19+L20+L21+L22</f>
        <v>5153728</v>
      </c>
      <c r="M18" s="70">
        <f t="shared" si="1"/>
        <v>13113118</v>
      </c>
      <c r="N18" s="70">
        <f t="shared" si="1"/>
        <v>0</v>
      </c>
      <c r="O18" s="70">
        <f t="shared" si="1"/>
        <v>305600</v>
      </c>
      <c r="P18" s="70">
        <f t="shared" si="1"/>
        <v>305600</v>
      </c>
      <c r="Q18" s="70">
        <f t="shared" si="1"/>
        <v>770000</v>
      </c>
      <c r="R18" s="70">
        <f t="shared" si="1"/>
        <v>80000</v>
      </c>
      <c r="S18" s="70">
        <f t="shared" si="1"/>
        <v>0</v>
      </c>
      <c r="T18" s="70">
        <f t="shared" si="1"/>
        <v>305600</v>
      </c>
      <c r="U18" s="70">
        <f t="shared" si="1"/>
        <v>305600</v>
      </c>
      <c r="V18" s="139" t="s">
        <v>324</v>
      </c>
      <c r="W18" s="199" t="s">
        <v>303</v>
      </c>
      <c r="X18" s="143">
        <f>X23+X28</f>
        <v>3</v>
      </c>
      <c r="Y18" s="143">
        <f t="shared" ref="Y18:AD18" si="2">Y23+Y28</f>
        <v>2</v>
      </c>
      <c r="Z18" s="143">
        <f t="shared" si="2"/>
        <v>45</v>
      </c>
      <c r="AA18" s="143">
        <f t="shared" si="2"/>
        <v>98</v>
      </c>
      <c r="AB18" s="143"/>
      <c r="AC18" s="143">
        <f t="shared" si="2"/>
        <v>3</v>
      </c>
      <c r="AD18" s="143">
        <f t="shared" si="2"/>
        <v>2</v>
      </c>
      <c r="AE18" s="143">
        <f>AE28+AE23</f>
        <v>45</v>
      </c>
      <c r="AF18" s="143">
        <f t="shared" ref="AF18:AN18" si="3">AF28+AF23</f>
        <v>111</v>
      </c>
      <c r="AG18" s="143"/>
      <c r="AH18" s="143">
        <f t="shared" si="3"/>
        <v>3</v>
      </c>
      <c r="AI18" s="143">
        <f t="shared" si="3"/>
        <v>2</v>
      </c>
      <c r="AJ18" s="143">
        <f t="shared" si="3"/>
        <v>5</v>
      </c>
      <c r="AK18" s="143">
        <f t="shared" si="3"/>
        <v>1</v>
      </c>
      <c r="AL18" s="143"/>
      <c r="AM18" s="143">
        <f t="shared" si="3"/>
        <v>3</v>
      </c>
      <c r="AN18" s="143">
        <f t="shared" si="3"/>
        <v>2</v>
      </c>
      <c r="AO18" s="143">
        <f>SUM(X18:AN22)</f>
        <v>325</v>
      </c>
    </row>
    <row r="19" spans="1:41" ht="32.25" customHeight="1" x14ac:dyDescent="0.2">
      <c r="A19" s="198"/>
      <c r="B19" s="198"/>
      <c r="C19" s="63" t="s">
        <v>300</v>
      </c>
      <c r="D19" s="70">
        <f>E19+F19+G19+H19+I19+J19+K19</f>
        <v>0</v>
      </c>
      <c r="E19" s="70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70">
        <v>0</v>
      </c>
      <c r="U19" s="70">
        <v>0</v>
      </c>
      <c r="V19" s="140"/>
      <c r="W19" s="200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</row>
    <row r="20" spans="1:41" ht="27" customHeight="1" x14ac:dyDescent="0.2">
      <c r="A20" s="198"/>
      <c r="B20" s="198"/>
      <c r="C20" s="63" t="s">
        <v>274</v>
      </c>
      <c r="D20" s="70">
        <f>E20+F20+G20+H20+I20+J20+K20</f>
        <v>0</v>
      </c>
      <c r="E20" s="70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70">
        <v>0</v>
      </c>
      <c r="V20" s="140"/>
      <c r="W20" s="200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</row>
    <row r="21" spans="1:41" ht="24" customHeight="1" x14ac:dyDescent="0.2">
      <c r="A21" s="198"/>
      <c r="B21" s="198"/>
      <c r="C21" s="63" t="s">
        <v>363</v>
      </c>
      <c r="D21" s="70">
        <f>D26+D31</f>
        <v>25949826</v>
      </c>
      <c r="E21" s="70">
        <f t="shared" ref="E21:J21" si="4">E26+E31</f>
        <v>40650</v>
      </c>
      <c r="F21" s="70">
        <f t="shared" si="4"/>
        <v>335000</v>
      </c>
      <c r="G21" s="70">
        <f>G26+G31</f>
        <v>2238176</v>
      </c>
      <c r="H21" s="70">
        <f>H26+H31</f>
        <v>2385554</v>
      </c>
      <c r="I21" s="70">
        <f t="shared" si="4"/>
        <v>0</v>
      </c>
      <c r="J21" s="70">
        <f t="shared" si="4"/>
        <v>305600</v>
      </c>
      <c r="K21" s="70">
        <f>K26+K31</f>
        <v>305600</v>
      </c>
      <c r="L21" s="70">
        <f t="shared" ref="L21:U21" si="5">L26+L31</f>
        <v>5153728</v>
      </c>
      <c r="M21" s="70">
        <f t="shared" si="5"/>
        <v>13113118</v>
      </c>
      <c r="N21" s="70">
        <f t="shared" si="5"/>
        <v>0</v>
      </c>
      <c r="O21" s="70">
        <f t="shared" si="5"/>
        <v>305600</v>
      </c>
      <c r="P21" s="70">
        <f t="shared" si="5"/>
        <v>305600</v>
      </c>
      <c r="Q21" s="70">
        <f t="shared" si="5"/>
        <v>770000</v>
      </c>
      <c r="R21" s="70">
        <f t="shared" si="5"/>
        <v>80000</v>
      </c>
      <c r="S21" s="70">
        <f t="shared" si="5"/>
        <v>0</v>
      </c>
      <c r="T21" s="70">
        <f t="shared" si="5"/>
        <v>305600</v>
      </c>
      <c r="U21" s="70">
        <f t="shared" si="5"/>
        <v>305600</v>
      </c>
      <c r="V21" s="140"/>
      <c r="W21" s="200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</row>
    <row r="22" spans="1:41" ht="22.5" customHeight="1" x14ac:dyDescent="0.2">
      <c r="A22" s="198"/>
      <c r="B22" s="198"/>
      <c r="C22" s="63" t="s">
        <v>394</v>
      </c>
      <c r="D22" s="70">
        <f>E22+F22+G22+H22+I22+J22+K22</f>
        <v>0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141"/>
      <c r="W22" s="201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</row>
    <row r="23" spans="1:41" ht="17.25" customHeight="1" x14ac:dyDescent="0.2">
      <c r="A23" s="198" t="s">
        <v>291</v>
      </c>
      <c r="B23" s="198"/>
      <c r="C23" s="60" t="s">
        <v>271</v>
      </c>
      <c r="D23" s="70">
        <f t="shared" ref="D23:U23" si="6">D24+D25+D26+D27</f>
        <v>21190576</v>
      </c>
      <c r="E23" s="70">
        <f t="shared" si="6"/>
        <v>0</v>
      </c>
      <c r="F23" s="70">
        <f t="shared" si="6"/>
        <v>0</v>
      </c>
      <c r="G23" s="70">
        <f>G24+G25+G26+G27</f>
        <v>1468176</v>
      </c>
      <c r="H23" s="70">
        <f t="shared" si="6"/>
        <v>2305554</v>
      </c>
      <c r="I23" s="70">
        <f t="shared" si="6"/>
        <v>0</v>
      </c>
      <c r="J23" s="70">
        <f t="shared" si="6"/>
        <v>0</v>
      </c>
      <c r="K23" s="70">
        <f t="shared" si="6"/>
        <v>0</v>
      </c>
      <c r="L23" s="70">
        <f t="shared" si="6"/>
        <v>4383728</v>
      </c>
      <c r="M23" s="70">
        <f t="shared" si="6"/>
        <v>13033118</v>
      </c>
      <c r="N23" s="70">
        <f t="shared" si="6"/>
        <v>0</v>
      </c>
      <c r="O23" s="70">
        <f t="shared" si="6"/>
        <v>0</v>
      </c>
      <c r="P23" s="70">
        <f t="shared" si="6"/>
        <v>0</v>
      </c>
      <c r="Q23" s="70">
        <f t="shared" si="6"/>
        <v>0</v>
      </c>
      <c r="R23" s="70">
        <f t="shared" si="6"/>
        <v>0</v>
      </c>
      <c r="S23" s="70">
        <f t="shared" si="6"/>
        <v>0</v>
      </c>
      <c r="T23" s="70">
        <f t="shared" si="6"/>
        <v>0</v>
      </c>
      <c r="U23" s="70">
        <f t="shared" si="6"/>
        <v>0</v>
      </c>
      <c r="V23" s="143" t="s">
        <v>308</v>
      </c>
      <c r="W23" s="194" t="s">
        <v>303</v>
      </c>
      <c r="X23" s="143"/>
      <c r="Y23" s="143"/>
      <c r="Z23" s="143">
        <v>40</v>
      </c>
      <c r="AA23" s="143">
        <v>97</v>
      </c>
      <c r="AB23" s="143"/>
      <c r="AC23" s="143"/>
      <c r="AD23" s="143"/>
      <c r="AE23" s="143">
        <v>40</v>
      </c>
      <c r="AF23" s="143">
        <v>110</v>
      </c>
      <c r="AG23" s="143"/>
      <c r="AH23" s="143"/>
      <c r="AI23" s="143"/>
      <c r="AJ23" s="143"/>
      <c r="AK23" s="143"/>
      <c r="AL23" s="143"/>
      <c r="AM23" s="143"/>
      <c r="AN23" s="143"/>
      <c r="AO23" s="143">
        <f>SUM(X23:AN27)</f>
        <v>287</v>
      </c>
    </row>
    <row r="24" spans="1:41" ht="33" customHeight="1" x14ac:dyDescent="0.2">
      <c r="A24" s="198"/>
      <c r="B24" s="198"/>
      <c r="C24" s="63" t="s">
        <v>300</v>
      </c>
      <c r="D24" s="70">
        <f>E24+F24+G24+H24+I24+J24+K24</f>
        <v>0</v>
      </c>
      <c r="E24" s="70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70">
        <v>0</v>
      </c>
      <c r="U24" s="70">
        <v>0</v>
      </c>
      <c r="V24" s="144"/>
      <c r="W24" s="195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</row>
    <row r="25" spans="1:41" ht="22.5" customHeight="1" x14ac:dyDescent="0.2">
      <c r="A25" s="198"/>
      <c r="B25" s="198"/>
      <c r="C25" s="63" t="s">
        <v>274</v>
      </c>
      <c r="D25" s="70">
        <f>E25+F25+G25+H25+I25+J25+K25</f>
        <v>0</v>
      </c>
      <c r="E25" s="70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70">
        <v>0</v>
      </c>
      <c r="U25" s="70">
        <v>0</v>
      </c>
      <c r="V25" s="144"/>
      <c r="W25" s="195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</row>
    <row r="26" spans="1:41" ht="24" customHeight="1" x14ac:dyDescent="0.2">
      <c r="A26" s="198"/>
      <c r="B26" s="198"/>
      <c r="C26" s="63" t="s">
        <v>363</v>
      </c>
      <c r="D26" s="70">
        <f>E26+F26+G26+H26+I26+J26+K26+L26+M26+N26+O26+P26+Q26+R26+S26+T26+U26</f>
        <v>21190576</v>
      </c>
      <c r="E26" s="70">
        <v>0</v>
      </c>
      <c r="F26" s="70">
        <v>0</v>
      </c>
      <c r="G26" s="70">
        <v>1468176</v>
      </c>
      <c r="H26" s="70">
        <v>2305554</v>
      </c>
      <c r="I26" s="70">
        <v>0</v>
      </c>
      <c r="J26" s="70">
        <v>0</v>
      </c>
      <c r="K26" s="70">
        <v>0</v>
      </c>
      <c r="L26" s="70">
        <v>4383728</v>
      </c>
      <c r="M26" s="70">
        <v>13033118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70">
        <v>0</v>
      </c>
      <c r="U26" s="70">
        <v>0</v>
      </c>
      <c r="V26" s="144"/>
      <c r="W26" s="195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</row>
    <row r="27" spans="1:41" ht="22.5" customHeight="1" x14ac:dyDescent="0.2">
      <c r="A27" s="198"/>
      <c r="B27" s="198"/>
      <c r="C27" s="63" t="s">
        <v>394</v>
      </c>
      <c r="D27" s="70">
        <f>E27+F27+G27+H27+I27+J27+K27</f>
        <v>0</v>
      </c>
      <c r="E27" s="70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0">
        <v>0</v>
      </c>
      <c r="T27" s="70">
        <v>0</v>
      </c>
      <c r="U27" s="70">
        <v>0</v>
      </c>
      <c r="V27" s="145"/>
      <c r="W27" s="196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</row>
    <row r="28" spans="1:41" ht="19.5" customHeight="1" x14ac:dyDescent="0.2">
      <c r="A28" s="198" t="s">
        <v>292</v>
      </c>
      <c r="B28" s="198"/>
      <c r="C28" s="60" t="s">
        <v>271</v>
      </c>
      <c r="D28" s="70">
        <f t="shared" ref="D28:J28" si="7">D29+D30+D31+D32</f>
        <v>4759250</v>
      </c>
      <c r="E28" s="70">
        <f t="shared" si="7"/>
        <v>40650</v>
      </c>
      <c r="F28" s="70">
        <f t="shared" si="7"/>
        <v>335000</v>
      </c>
      <c r="G28" s="70">
        <f t="shared" si="7"/>
        <v>770000</v>
      </c>
      <c r="H28" s="70">
        <f t="shared" si="7"/>
        <v>80000</v>
      </c>
      <c r="I28" s="70">
        <f t="shared" si="7"/>
        <v>0</v>
      </c>
      <c r="J28" s="70">
        <f t="shared" si="7"/>
        <v>305600</v>
      </c>
      <c r="K28" s="70">
        <f>K29+K30+K31+K32</f>
        <v>305600</v>
      </c>
      <c r="L28" s="70">
        <f t="shared" ref="L28:U28" si="8">L29+L30+L31+L32</f>
        <v>770000</v>
      </c>
      <c r="M28" s="70">
        <f t="shared" si="8"/>
        <v>80000</v>
      </c>
      <c r="N28" s="70">
        <f t="shared" si="8"/>
        <v>0</v>
      </c>
      <c r="O28" s="70">
        <f t="shared" si="8"/>
        <v>305600</v>
      </c>
      <c r="P28" s="70">
        <f t="shared" si="8"/>
        <v>305600</v>
      </c>
      <c r="Q28" s="70">
        <f t="shared" si="8"/>
        <v>770000</v>
      </c>
      <c r="R28" s="70">
        <f t="shared" si="8"/>
        <v>80000</v>
      </c>
      <c r="S28" s="70">
        <f t="shared" si="8"/>
        <v>0</v>
      </c>
      <c r="T28" s="70">
        <f t="shared" si="8"/>
        <v>305600</v>
      </c>
      <c r="U28" s="70">
        <f t="shared" si="8"/>
        <v>305600</v>
      </c>
      <c r="V28" s="143" t="s">
        <v>273</v>
      </c>
      <c r="W28" s="194" t="s">
        <v>303</v>
      </c>
      <c r="X28" s="143">
        <v>3</v>
      </c>
      <c r="Y28" s="143">
        <v>2</v>
      </c>
      <c r="Z28" s="143">
        <v>5</v>
      </c>
      <c r="AA28" s="143">
        <v>1</v>
      </c>
      <c r="AB28" s="143"/>
      <c r="AC28" s="143">
        <v>3</v>
      </c>
      <c r="AD28" s="143">
        <v>2</v>
      </c>
      <c r="AE28" s="143">
        <v>5</v>
      </c>
      <c r="AF28" s="143">
        <v>1</v>
      </c>
      <c r="AG28" s="143"/>
      <c r="AH28" s="143">
        <v>3</v>
      </c>
      <c r="AI28" s="143">
        <v>2</v>
      </c>
      <c r="AJ28" s="143">
        <v>5</v>
      </c>
      <c r="AK28" s="143">
        <v>1</v>
      </c>
      <c r="AL28" s="143"/>
      <c r="AM28" s="143">
        <v>3</v>
      </c>
      <c r="AN28" s="143">
        <v>2</v>
      </c>
      <c r="AO28" s="143">
        <f>SUM(X28:AN32)</f>
        <v>38</v>
      </c>
    </row>
    <row r="29" spans="1:41" ht="33.75" customHeight="1" x14ac:dyDescent="0.2">
      <c r="A29" s="198"/>
      <c r="B29" s="198"/>
      <c r="C29" s="63" t="s">
        <v>300</v>
      </c>
      <c r="D29" s="70">
        <f>E29+F29+G29+H29+I29+J29+K29</f>
        <v>0</v>
      </c>
      <c r="E29" s="70">
        <v>0</v>
      </c>
      <c r="F29" s="70">
        <v>0</v>
      </c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144"/>
      <c r="W29" s="195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</row>
    <row r="30" spans="1:41" ht="24" customHeight="1" x14ac:dyDescent="0.2">
      <c r="A30" s="198"/>
      <c r="B30" s="198"/>
      <c r="C30" s="63" t="s">
        <v>274</v>
      </c>
      <c r="D30" s="70">
        <f>E30+F30+G30+H30+I30+J30+K30</f>
        <v>0</v>
      </c>
      <c r="E30" s="70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70">
        <v>0</v>
      </c>
      <c r="U30" s="70">
        <v>0</v>
      </c>
      <c r="V30" s="144"/>
      <c r="W30" s="195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</row>
    <row r="31" spans="1:41" ht="23.25" customHeight="1" x14ac:dyDescent="0.2">
      <c r="A31" s="198"/>
      <c r="B31" s="198"/>
      <c r="C31" s="63" t="s">
        <v>363</v>
      </c>
      <c r="D31" s="70">
        <f>E31+F31+G31+H31+I31+J31+K31+L31+M31+N31+O31+P31+Q31+R31+S31+T31+U31</f>
        <v>4759250</v>
      </c>
      <c r="E31" s="70">
        <v>40650</v>
      </c>
      <c r="F31" s="70">
        <f>150000+185000</f>
        <v>335000</v>
      </c>
      <c r="G31" s="70">
        <f>185000+185000+170000+150000+80000</f>
        <v>770000</v>
      </c>
      <c r="H31" s="70">
        <f>80000</f>
        <v>80000</v>
      </c>
      <c r="I31" s="70">
        <v>0</v>
      </c>
      <c r="J31" s="70">
        <v>305600</v>
      </c>
      <c r="K31" s="70">
        <v>305600</v>
      </c>
      <c r="L31" s="70">
        <v>770000</v>
      </c>
      <c r="M31" s="70">
        <v>80000</v>
      </c>
      <c r="N31" s="70">
        <v>0</v>
      </c>
      <c r="O31" s="70">
        <v>305600</v>
      </c>
      <c r="P31" s="70">
        <v>305600</v>
      </c>
      <c r="Q31" s="70">
        <v>770000</v>
      </c>
      <c r="R31" s="70">
        <v>80000</v>
      </c>
      <c r="S31" s="70">
        <v>0</v>
      </c>
      <c r="T31" s="70">
        <v>305600</v>
      </c>
      <c r="U31" s="70">
        <v>305600</v>
      </c>
      <c r="V31" s="144"/>
      <c r="W31" s="195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</row>
    <row r="32" spans="1:41" ht="24" customHeight="1" x14ac:dyDescent="0.2">
      <c r="A32" s="198"/>
      <c r="B32" s="198"/>
      <c r="C32" s="63" t="s">
        <v>394</v>
      </c>
      <c r="D32" s="70">
        <f>E32+F32+G32+H32+I32+J32+K32</f>
        <v>0</v>
      </c>
      <c r="E32" s="70">
        <v>0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70">
        <v>0</v>
      </c>
      <c r="U32" s="70">
        <v>0</v>
      </c>
      <c r="V32" s="145"/>
      <c r="W32" s="196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</row>
    <row r="33" spans="1:41" ht="20.25" customHeight="1" x14ac:dyDescent="0.2">
      <c r="A33" s="197" t="s">
        <v>328</v>
      </c>
      <c r="B33" s="197"/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197"/>
      <c r="U33" s="197"/>
      <c r="V33" s="197"/>
      <c r="W33" s="197"/>
      <c r="X33" s="197"/>
      <c r="Y33" s="197"/>
      <c r="Z33" s="197"/>
      <c r="AA33" s="197"/>
      <c r="AB33" s="197"/>
      <c r="AC33" s="197"/>
      <c r="AD33" s="197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77"/>
    </row>
    <row r="34" spans="1:41" ht="17.25" customHeight="1" x14ac:dyDescent="0.2">
      <c r="A34" s="198" t="s">
        <v>279</v>
      </c>
      <c r="B34" s="198"/>
      <c r="C34" s="60" t="s">
        <v>271</v>
      </c>
      <c r="D34" s="61">
        <f>D35+D36+D37+D38</f>
        <v>47917140</v>
      </c>
      <c r="E34" s="61">
        <f t="shared" ref="E34:J34" si="9">E35+E36+E37+E38</f>
        <v>0</v>
      </c>
      <c r="F34" s="61">
        <f t="shared" si="9"/>
        <v>0</v>
      </c>
      <c r="G34" s="61">
        <f t="shared" si="9"/>
        <v>0</v>
      </c>
      <c r="H34" s="61">
        <f t="shared" si="9"/>
        <v>0</v>
      </c>
      <c r="I34" s="61">
        <f t="shared" si="9"/>
        <v>10018780</v>
      </c>
      <c r="J34" s="61">
        <f t="shared" si="9"/>
        <v>6800000</v>
      </c>
      <c r="K34" s="61">
        <f>K35+K36+K37+K38</f>
        <v>6600000</v>
      </c>
      <c r="L34" s="61">
        <f>L35+L36+L37+L38</f>
        <v>4587400</v>
      </c>
      <c r="M34" s="61">
        <f t="shared" ref="M34:U34" si="10">M35+M36+M37+M38</f>
        <v>5893270</v>
      </c>
      <c r="N34" s="61">
        <f t="shared" si="10"/>
        <v>4104450</v>
      </c>
      <c r="O34" s="61">
        <f t="shared" si="10"/>
        <v>3448450</v>
      </c>
      <c r="P34" s="61">
        <f t="shared" si="10"/>
        <v>3711770</v>
      </c>
      <c r="Q34" s="61">
        <f t="shared" si="10"/>
        <v>437560</v>
      </c>
      <c r="R34" s="61">
        <f t="shared" si="10"/>
        <v>1002780</v>
      </c>
      <c r="S34" s="61">
        <f t="shared" si="10"/>
        <v>328170</v>
      </c>
      <c r="T34" s="61">
        <f t="shared" si="10"/>
        <v>437560</v>
      </c>
      <c r="U34" s="61">
        <f t="shared" si="10"/>
        <v>546950</v>
      </c>
      <c r="V34" s="142" t="s">
        <v>325</v>
      </c>
      <c r="W34" s="194" t="s">
        <v>295</v>
      </c>
      <c r="X34" s="139"/>
      <c r="Y34" s="139"/>
      <c r="Z34" s="139"/>
      <c r="AA34" s="139"/>
      <c r="AB34" s="139">
        <f>AB39+AB44</f>
        <v>15</v>
      </c>
      <c r="AC34" s="139">
        <f>AC39+AC44</f>
        <v>14</v>
      </c>
      <c r="AD34" s="139">
        <f>AD39+AD44</f>
        <v>12</v>
      </c>
      <c r="AE34" s="139">
        <f>AE39+AE44</f>
        <v>10</v>
      </c>
      <c r="AF34" s="139">
        <f t="shared" ref="AF34:AN34" si="11">AF39+AF44</f>
        <v>8</v>
      </c>
      <c r="AG34" s="139">
        <f t="shared" si="11"/>
        <v>5</v>
      </c>
      <c r="AH34" s="139">
        <f t="shared" si="11"/>
        <v>4</v>
      </c>
      <c r="AI34" s="139">
        <f t="shared" si="11"/>
        <v>10</v>
      </c>
      <c r="AJ34" s="139">
        <f t="shared" si="11"/>
        <v>4</v>
      </c>
      <c r="AK34" s="139">
        <f t="shared" si="11"/>
        <v>3</v>
      </c>
      <c r="AL34" s="139">
        <f t="shared" si="11"/>
        <v>3</v>
      </c>
      <c r="AM34" s="139">
        <f t="shared" si="11"/>
        <v>4</v>
      </c>
      <c r="AN34" s="139">
        <f t="shared" si="11"/>
        <v>5</v>
      </c>
      <c r="AO34" s="139">
        <f>SUM(X34:AN38)</f>
        <v>97</v>
      </c>
    </row>
    <row r="35" spans="1:41" ht="33" customHeight="1" x14ac:dyDescent="0.2">
      <c r="A35" s="198"/>
      <c r="B35" s="198"/>
      <c r="C35" s="63" t="s">
        <v>300</v>
      </c>
      <c r="D35" s="61">
        <f>D40+D45</f>
        <v>0</v>
      </c>
      <c r="E35" s="61">
        <f t="shared" ref="E35:K35" si="12">E40+E45</f>
        <v>0</v>
      </c>
      <c r="F35" s="61">
        <f t="shared" si="12"/>
        <v>0</v>
      </c>
      <c r="G35" s="61">
        <f t="shared" si="12"/>
        <v>0</v>
      </c>
      <c r="H35" s="61">
        <f t="shared" si="12"/>
        <v>0</v>
      </c>
      <c r="I35" s="61">
        <f t="shared" si="12"/>
        <v>0</v>
      </c>
      <c r="J35" s="61">
        <f t="shared" si="12"/>
        <v>0</v>
      </c>
      <c r="K35" s="61">
        <f t="shared" si="12"/>
        <v>0</v>
      </c>
      <c r="L35" s="61">
        <f t="shared" ref="L35:U35" si="13">L40+L45</f>
        <v>0</v>
      </c>
      <c r="M35" s="61">
        <f t="shared" si="13"/>
        <v>0</v>
      </c>
      <c r="N35" s="61">
        <f t="shared" si="13"/>
        <v>0</v>
      </c>
      <c r="O35" s="61">
        <f t="shared" si="13"/>
        <v>0</v>
      </c>
      <c r="P35" s="61">
        <f t="shared" si="13"/>
        <v>0</v>
      </c>
      <c r="Q35" s="61">
        <f t="shared" si="13"/>
        <v>0</v>
      </c>
      <c r="R35" s="61">
        <f t="shared" si="13"/>
        <v>0</v>
      </c>
      <c r="S35" s="61">
        <f t="shared" si="13"/>
        <v>0</v>
      </c>
      <c r="T35" s="61">
        <f t="shared" si="13"/>
        <v>0</v>
      </c>
      <c r="U35" s="61">
        <f t="shared" si="13"/>
        <v>0</v>
      </c>
      <c r="V35" s="142"/>
      <c r="W35" s="195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</row>
    <row r="36" spans="1:41" ht="25.5" customHeight="1" x14ac:dyDescent="0.2">
      <c r="A36" s="198"/>
      <c r="B36" s="198"/>
      <c r="C36" s="63" t="s">
        <v>274</v>
      </c>
      <c r="D36" s="61">
        <f>D41+D46</f>
        <v>0</v>
      </c>
      <c r="E36" s="61">
        <f t="shared" ref="E36:K36" si="14">E41+E46</f>
        <v>0</v>
      </c>
      <c r="F36" s="61">
        <f t="shared" si="14"/>
        <v>0</v>
      </c>
      <c r="G36" s="61">
        <f t="shared" si="14"/>
        <v>0</v>
      </c>
      <c r="H36" s="61">
        <f t="shared" si="14"/>
        <v>0</v>
      </c>
      <c r="I36" s="61">
        <f t="shared" si="14"/>
        <v>0</v>
      </c>
      <c r="J36" s="61">
        <f t="shared" si="14"/>
        <v>0</v>
      </c>
      <c r="K36" s="61">
        <f t="shared" si="14"/>
        <v>0</v>
      </c>
      <c r="L36" s="61">
        <f t="shared" ref="L36:U36" si="15">L41+L46</f>
        <v>0</v>
      </c>
      <c r="M36" s="61">
        <f t="shared" si="15"/>
        <v>0</v>
      </c>
      <c r="N36" s="61">
        <f t="shared" si="15"/>
        <v>0</v>
      </c>
      <c r="O36" s="61">
        <f t="shared" si="15"/>
        <v>0</v>
      </c>
      <c r="P36" s="61">
        <f t="shared" si="15"/>
        <v>0</v>
      </c>
      <c r="Q36" s="61">
        <f t="shared" si="15"/>
        <v>0</v>
      </c>
      <c r="R36" s="61">
        <f t="shared" si="15"/>
        <v>0</v>
      </c>
      <c r="S36" s="61">
        <f t="shared" si="15"/>
        <v>0</v>
      </c>
      <c r="T36" s="61">
        <f t="shared" si="15"/>
        <v>0</v>
      </c>
      <c r="U36" s="61">
        <f t="shared" si="15"/>
        <v>0</v>
      </c>
      <c r="V36" s="142"/>
      <c r="W36" s="195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</row>
    <row r="37" spans="1:41" ht="21.75" customHeight="1" x14ac:dyDescent="0.2">
      <c r="A37" s="198"/>
      <c r="B37" s="198"/>
      <c r="C37" s="63" t="s">
        <v>363</v>
      </c>
      <c r="D37" s="61">
        <f>D42+D47</f>
        <v>47917140</v>
      </c>
      <c r="E37" s="61">
        <f t="shared" ref="E37:J37" si="16">E42+E47</f>
        <v>0</v>
      </c>
      <c r="F37" s="61">
        <f t="shared" si="16"/>
        <v>0</v>
      </c>
      <c r="G37" s="61">
        <f t="shared" si="16"/>
        <v>0</v>
      </c>
      <c r="H37" s="61">
        <f t="shared" si="16"/>
        <v>0</v>
      </c>
      <c r="I37" s="61">
        <f t="shared" si="16"/>
        <v>10018780</v>
      </c>
      <c r="J37" s="61">
        <f t="shared" si="16"/>
        <v>6800000</v>
      </c>
      <c r="K37" s="61">
        <f>K42+K47</f>
        <v>6600000</v>
      </c>
      <c r="L37" s="61">
        <f t="shared" ref="L37:U37" si="17">L42+L47</f>
        <v>4587400</v>
      </c>
      <c r="M37" s="61">
        <f t="shared" si="17"/>
        <v>5893270</v>
      </c>
      <c r="N37" s="61">
        <f t="shared" si="17"/>
        <v>4104450</v>
      </c>
      <c r="O37" s="61">
        <f t="shared" si="17"/>
        <v>3448450</v>
      </c>
      <c r="P37" s="61">
        <f t="shared" si="17"/>
        <v>3711770</v>
      </c>
      <c r="Q37" s="61">
        <f t="shared" si="17"/>
        <v>437560</v>
      </c>
      <c r="R37" s="61">
        <f t="shared" si="17"/>
        <v>1002780</v>
      </c>
      <c r="S37" s="61">
        <f t="shared" si="17"/>
        <v>328170</v>
      </c>
      <c r="T37" s="61">
        <f t="shared" si="17"/>
        <v>437560</v>
      </c>
      <c r="U37" s="61">
        <f t="shared" si="17"/>
        <v>546950</v>
      </c>
      <c r="V37" s="142"/>
      <c r="W37" s="195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</row>
    <row r="38" spans="1:41" ht="24" customHeight="1" x14ac:dyDescent="0.2">
      <c r="A38" s="198"/>
      <c r="B38" s="198"/>
      <c r="C38" s="63" t="s">
        <v>394</v>
      </c>
      <c r="D38" s="61">
        <f>E38+F38+G38+H38+I38+J38+K38</f>
        <v>0</v>
      </c>
      <c r="E38" s="61">
        <v>0</v>
      </c>
      <c r="F38" s="61">
        <v>0</v>
      </c>
      <c r="G38" s="61">
        <v>0</v>
      </c>
      <c r="H38" s="61">
        <v>0</v>
      </c>
      <c r="I38" s="61">
        <v>0</v>
      </c>
      <c r="J38" s="61">
        <v>0</v>
      </c>
      <c r="K38" s="61">
        <v>0</v>
      </c>
      <c r="L38" s="61">
        <v>0</v>
      </c>
      <c r="M38" s="61">
        <v>0</v>
      </c>
      <c r="N38" s="61">
        <v>0</v>
      </c>
      <c r="O38" s="61">
        <v>0</v>
      </c>
      <c r="P38" s="61">
        <v>0</v>
      </c>
      <c r="Q38" s="61">
        <v>0</v>
      </c>
      <c r="R38" s="61">
        <v>0</v>
      </c>
      <c r="S38" s="61">
        <v>0</v>
      </c>
      <c r="T38" s="61">
        <v>0</v>
      </c>
      <c r="U38" s="61">
        <v>0</v>
      </c>
      <c r="V38" s="142"/>
      <c r="W38" s="196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</row>
    <row r="39" spans="1:41" ht="15" customHeight="1" x14ac:dyDescent="0.2">
      <c r="A39" s="198" t="s">
        <v>293</v>
      </c>
      <c r="B39" s="198"/>
      <c r="C39" s="60" t="s">
        <v>271</v>
      </c>
      <c r="D39" s="61">
        <f>D40+D41+D42+D43</f>
        <v>45165140</v>
      </c>
      <c r="E39" s="61">
        <f t="shared" ref="E39:J39" si="18">E40+E41+E42+E43</f>
        <v>0</v>
      </c>
      <c r="F39" s="61">
        <f t="shared" si="18"/>
        <v>0</v>
      </c>
      <c r="G39" s="61">
        <f t="shared" si="18"/>
        <v>0</v>
      </c>
      <c r="H39" s="61">
        <f t="shared" si="18"/>
        <v>0</v>
      </c>
      <c r="I39" s="61">
        <f t="shared" si="18"/>
        <v>10018780</v>
      </c>
      <c r="J39" s="61">
        <f t="shared" si="18"/>
        <v>6800000</v>
      </c>
      <c r="K39" s="61">
        <f>K40+K41+K42+K43</f>
        <v>6600000</v>
      </c>
      <c r="L39" s="61">
        <f>L40+L41+L42+L43</f>
        <v>3995400</v>
      </c>
      <c r="M39" s="61">
        <f t="shared" ref="M39:U39" si="19">M40+M41+M42+M43</f>
        <v>5893270</v>
      </c>
      <c r="N39" s="61">
        <f t="shared" si="19"/>
        <v>3448450</v>
      </c>
      <c r="O39" s="61">
        <f t="shared" si="19"/>
        <v>3448450</v>
      </c>
      <c r="P39" s="61">
        <f t="shared" si="19"/>
        <v>2991770</v>
      </c>
      <c r="Q39" s="61">
        <f t="shared" si="19"/>
        <v>437560</v>
      </c>
      <c r="R39" s="61">
        <f t="shared" si="19"/>
        <v>218780</v>
      </c>
      <c r="S39" s="61">
        <f t="shared" si="19"/>
        <v>328170</v>
      </c>
      <c r="T39" s="61">
        <f t="shared" si="19"/>
        <v>437560</v>
      </c>
      <c r="U39" s="61">
        <f t="shared" si="19"/>
        <v>546950</v>
      </c>
      <c r="V39" s="142" t="s">
        <v>308</v>
      </c>
      <c r="W39" s="194" t="s">
        <v>296</v>
      </c>
      <c r="X39" s="143"/>
      <c r="Y39" s="143"/>
      <c r="Z39" s="143"/>
      <c r="AA39" s="143"/>
      <c r="AB39" s="143">
        <f>13+2</f>
        <v>15</v>
      </c>
      <c r="AC39" s="143">
        <v>14</v>
      </c>
      <c r="AD39" s="143">
        <f>10+1+1</f>
        <v>12</v>
      </c>
      <c r="AE39" s="143">
        <v>9</v>
      </c>
      <c r="AF39" s="143">
        <v>8</v>
      </c>
      <c r="AG39" s="143">
        <v>4</v>
      </c>
      <c r="AH39" s="143">
        <v>4</v>
      </c>
      <c r="AI39" s="143">
        <v>9</v>
      </c>
      <c r="AJ39" s="143">
        <v>4</v>
      </c>
      <c r="AK39" s="143">
        <v>2</v>
      </c>
      <c r="AL39" s="143">
        <v>3</v>
      </c>
      <c r="AM39" s="143">
        <v>4</v>
      </c>
      <c r="AN39" s="143">
        <v>5</v>
      </c>
      <c r="AO39" s="143">
        <f>SUM(X39:AN43)</f>
        <v>93</v>
      </c>
    </row>
    <row r="40" spans="1:41" ht="34.5" customHeight="1" x14ac:dyDescent="0.2">
      <c r="A40" s="198"/>
      <c r="B40" s="198"/>
      <c r="C40" s="63" t="s">
        <v>300</v>
      </c>
      <c r="D40" s="61">
        <f>E40+F40+G40+H40+I40+J40+K40</f>
        <v>0</v>
      </c>
      <c r="E40" s="61">
        <v>0</v>
      </c>
      <c r="F40" s="61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  <c r="L40" s="61">
        <v>0</v>
      </c>
      <c r="M40" s="61">
        <v>0</v>
      </c>
      <c r="N40" s="61">
        <v>0</v>
      </c>
      <c r="O40" s="61">
        <v>0</v>
      </c>
      <c r="P40" s="61">
        <v>0</v>
      </c>
      <c r="Q40" s="61">
        <v>0</v>
      </c>
      <c r="R40" s="61">
        <v>0</v>
      </c>
      <c r="S40" s="61">
        <v>0</v>
      </c>
      <c r="T40" s="61">
        <v>0</v>
      </c>
      <c r="U40" s="61">
        <v>0</v>
      </c>
      <c r="V40" s="142"/>
      <c r="W40" s="195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</row>
    <row r="41" spans="1:41" ht="24.75" customHeight="1" x14ac:dyDescent="0.2">
      <c r="A41" s="198"/>
      <c r="B41" s="198"/>
      <c r="C41" s="63" t="s">
        <v>274</v>
      </c>
      <c r="D41" s="61">
        <f>E41+F41+G41+H41+I41+J41+K41</f>
        <v>0</v>
      </c>
      <c r="E41" s="61">
        <v>0</v>
      </c>
      <c r="F41" s="61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  <c r="L41" s="61">
        <v>0</v>
      </c>
      <c r="M41" s="61">
        <v>0</v>
      </c>
      <c r="N41" s="61">
        <v>0</v>
      </c>
      <c r="O41" s="61">
        <v>0</v>
      </c>
      <c r="P41" s="61">
        <v>0</v>
      </c>
      <c r="Q41" s="61">
        <v>0</v>
      </c>
      <c r="R41" s="61">
        <v>0</v>
      </c>
      <c r="S41" s="61">
        <v>0</v>
      </c>
      <c r="T41" s="61">
        <v>0</v>
      </c>
      <c r="U41" s="61">
        <v>0</v>
      </c>
      <c r="V41" s="142"/>
      <c r="W41" s="195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</row>
    <row r="42" spans="1:41" ht="24" customHeight="1" x14ac:dyDescent="0.2">
      <c r="A42" s="198"/>
      <c r="B42" s="198"/>
      <c r="C42" s="63" t="s">
        <v>363</v>
      </c>
      <c r="D42" s="61">
        <f>E42+F42+G42+H42+I42+J42+K42+L42+M42+N42+O42+P42+Q42+R42+S42+T42+U42</f>
        <v>45165140</v>
      </c>
      <c r="E42" s="61">
        <v>0</v>
      </c>
      <c r="F42" s="61">
        <v>0</v>
      </c>
      <c r="G42" s="61">
        <v>0</v>
      </c>
      <c r="H42" s="61">
        <v>0</v>
      </c>
      <c r="I42" s="61">
        <v>10018780</v>
      </c>
      <c r="J42" s="61">
        <v>6800000</v>
      </c>
      <c r="K42" s="61">
        <f>6400000+100000+100000</f>
        <v>6600000</v>
      </c>
      <c r="L42" s="61">
        <v>3995400</v>
      </c>
      <c r="M42" s="61">
        <v>5893270</v>
      </c>
      <c r="N42" s="61">
        <v>3448450</v>
      </c>
      <c r="O42" s="61">
        <v>3448450</v>
      </c>
      <c r="P42" s="61">
        <v>2991770</v>
      </c>
      <c r="Q42" s="61">
        <v>437560</v>
      </c>
      <c r="R42" s="61">
        <v>218780</v>
      </c>
      <c r="S42" s="61">
        <v>328170</v>
      </c>
      <c r="T42" s="61">
        <v>437560</v>
      </c>
      <c r="U42" s="61">
        <v>546950</v>
      </c>
      <c r="V42" s="142"/>
      <c r="W42" s="195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</row>
    <row r="43" spans="1:41" ht="23.25" customHeight="1" x14ac:dyDescent="0.2">
      <c r="A43" s="198"/>
      <c r="B43" s="198"/>
      <c r="C43" s="63" t="s">
        <v>394</v>
      </c>
      <c r="D43" s="61">
        <f>E43+F43+G43+H43+I43+J43+K43</f>
        <v>0</v>
      </c>
      <c r="E43" s="61">
        <v>0</v>
      </c>
      <c r="F43" s="61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  <c r="L43" s="61">
        <v>0</v>
      </c>
      <c r="M43" s="61">
        <v>0</v>
      </c>
      <c r="N43" s="61">
        <v>0</v>
      </c>
      <c r="O43" s="61">
        <v>0</v>
      </c>
      <c r="P43" s="61">
        <v>0</v>
      </c>
      <c r="Q43" s="61">
        <v>0</v>
      </c>
      <c r="R43" s="61">
        <v>0</v>
      </c>
      <c r="S43" s="61">
        <v>0</v>
      </c>
      <c r="T43" s="61">
        <v>0</v>
      </c>
      <c r="U43" s="61">
        <v>0</v>
      </c>
      <c r="V43" s="142"/>
      <c r="W43" s="196"/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</row>
    <row r="44" spans="1:41" ht="13.5" customHeight="1" x14ac:dyDescent="0.2">
      <c r="A44" s="198" t="s">
        <v>294</v>
      </c>
      <c r="B44" s="198"/>
      <c r="C44" s="60" t="s">
        <v>271</v>
      </c>
      <c r="D44" s="61">
        <f>D45+D46+D47+D48</f>
        <v>2752000</v>
      </c>
      <c r="E44" s="61">
        <f t="shared" ref="E44:J44" si="20">E45+E46+E47+E48</f>
        <v>0</v>
      </c>
      <c r="F44" s="61">
        <f t="shared" si="20"/>
        <v>0</v>
      </c>
      <c r="G44" s="61">
        <f t="shared" si="20"/>
        <v>0</v>
      </c>
      <c r="H44" s="61">
        <f t="shared" si="20"/>
        <v>0</v>
      </c>
      <c r="I44" s="61">
        <f t="shared" si="20"/>
        <v>0</v>
      </c>
      <c r="J44" s="61">
        <f t="shared" si="20"/>
        <v>0</v>
      </c>
      <c r="K44" s="61">
        <f>K45+K46+K47+K48</f>
        <v>0</v>
      </c>
      <c r="L44" s="61">
        <f t="shared" ref="L44:U44" si="21">L45+L46+L47+L48</f>
        <v>592000</v>
      </c>
      <c r="M44" s="61">
        <f t="shared" si="21"/>
        <v>0</v>
      </c>
      <c r="N44" s="61">
        <f t="shared" si="21"/>
        <v>656000</v>
      </c>
      <c r="O44" s="61">
        <f t="shared" si="21"/>
        <v>0</v>
      </c>
      <c r="P44" s="61">
        <f t="shared" si="21"/>
        <v>720000</v>
      </c>
      <c r="Q44" s="61">
        <f t="shared" si="21"/>
        <v>0</v>
      </c>
      <c r="R44" s="61">
        <f t="shared" si="21"/>
        <v>784000</v>
      </c>
      <c r="S44" s="61">
        <f t="shared" si="21"/>
        <v>0</v>
      </c>
      <c r="T44" s="61">
        <f t="shared" si="21"/>
        <v>0</v>
      </c>
      <c r="U44" s="61">
        <f t="shared" si="21"/>
        <v>0</v>
      </c>
      <c r="V44" s="142" t="s">
        <v>277</v>
      </c>
      <c r="W44" s="194" t="s">
        <v>297</v>
      </c>
      <c r="X44" s="143"/>
      <c r="Y44" s="143"/>
      <c r="Z44" s="143"/>
      <c r="AA44" s="143"/>
      <c r="AB44" s="143"/>
      <c r="AC44" s="143"/>
      <c r="AD44" s="143"/>
      <c r="AE44" s="143">
        <v>1</v>
      </c>
      <c r="AF44" s="143"/>
      <c r="AG44" s="143">
        <v>1</v>
      </c>
      <c r="AH44" s="143"/>
      <c r="AI44" s="143">
        <v>1</v>
      </c>
      <c r="AJ44" s="143"/>
      <c r="AK44" s="143">
        <v>1</v>
      </c>
      <c r="AL44" s="143"/>
      <c r="AM44" s="143"/>
      <c r="AN44" s="143"/>
      <c r="AO44" s="143">
        <f>SUM(X44:AN48)</f>
        <v>4</v>
      </c>
    </row>
    <row r="45" spans="1:41" ht="33.75" customHeight="1" x14ac:dyDescent="0.2">
      <c r="A45" s="198"/>
      <c r="B45" s="198"/>
      <c r="C45" s="63" t="s">
        <v>300</v>
      </c>
      <c r="D45" s="61">
        <f>E45+F45+G45+H45+I45+J45+K45</f>
        <v>0</v>
      </c>
      <c r="E45" s="61">
        <v>0</v>
      </c>
      <c r="F45" s="61">
        <v>0</v>
      </c>
      <c r="G45" s="61">
        <v>0</v>
      </c>
      <c r="H45" s="61">
        <v>0</v>
      </c>
      <c r="I45" s="61">
        <v>0</v>
      </c>
      <c r="J45" s="61">
        <v>0</v>
      </c>
      <c r="K45" s="61">
        <v>0</v>
      </c>
      <c r="L45" s="61">
        <v>0</v>
      </c>
      <c r="M45" s="61">
        <v>0</v>
      </c>
      <c r="N45" s="61">
        <v>0</v>
      </c>
      <c r="O45" s="61">
        <v>0</v>
      </c>
      <c r="P45" s="61">
        <v>0</v>
      </c>
      <c r="Q45" s="61">
        <v>0</v>
      </c>
      <c r="R45" s="61">
        <v>0</v>
      </c>
      <c r="S45" s="61">
        <v>0</v>
      </c>
      <c r="T45" s="61">
        <v>0</v>
      </c>
      <c r="U45" s="61">
        <v>0</v>
      </c>
      <c r="V45" s="142"/>
      <c r="W45" s="195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</row>
    <row r="46" spans="1:41" ht="26.25" customHeight="1" x14ac:dyDescent="0.2">
      <c r="A46" s="198"/>
      <c r="B46" s="198"/>
      <c r="C46" s="63" t="s">
        <v>274</v>
      </c>
      <c r="D46" s="61">
        <f>E46+F46+G46+H46+I46+J46+K46</f>
        <v>0</v>
      </c>
      <c r="E46" s="61">
        <v>0</v>
      </c>
      <c r="F46" s="61">
        <v>0</v>
      </c>
      <c r="G46" s="61">
        <v>0</v>
      </c>
      <c r="H46" s="61">
        <v>0</v>
      </c>
      <c r="I46" s="61">
        <v>0</v>
      </c>
      <c r="J46" s="61">
        <v>0</v>
      </c>
      <c r="K46" s="61">
        <v>0</v>
      </c>
      <c r="L46" s="61">
        <v>0</v>
      </c>
      <c r="M46" s="61">
        <v>0</v>
      </c>
      <c r="N46" s="61">
        <v>0</v>
      </c>
      <c r="O46" s="61">
        <v>0</v>
      </c>
      <c r="P46" s="61">
        <v>0</v>
      </c>
      <c r="Q46" s="61">
        <v>0</v>
      </c>
      <c r="R46" s="61">
        <v>0</v>
      </c>
      <c r="S46" s="61">
        <v>0</v>
      </c>
      <c r="T46" s="61">
        <v>0</v>
      </c>
      <c r="U46" s="61">
        <v>0</v>
      </c>
      <c r="V46" s="142"/>
      <c r="W46" s="195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</row>
    <row r="47" spans="1:41" ht="23.25" customHeight="1" x14ac:dyDescent="0.2">
      <c r="A47" s="198"/>
      <c r="B47" s="198"/>
      <c r="C47" s="63" t="s">
        <v>363</v>
      </c>
      <c r="D47" s="70">
        <f>E47+F47+G47+H47+I47+J47+K47+L47+M47+N47+O47+P47+Q47+R47+S47+T47+U47</f>
        <v>2752000</v>
      </c>
      <c r="E47" s="61">
        <v>0</v>
      </c>
      <c r="F47" s="61">
        <v>0</v>
      </c>
      <c r="G47" s="61">
        <v>0</v>
      </c>
      <c r="H47" s="61">
        <v>0</v>
      </c>
      <c r="I47" s="61">
        <v>0</v>
      </c>
      <c r="J47" s="61">
        <v>0</v>
      </c>
      <c r="K47" s="61">
        <v>0</v>
      </c>
      <c r="L47" s="61">
        <v>592000</v>
      </c>
      <c r="M47" s="61">
        <v>0</v>
      </c>
      <c r="N47" s="61">
        <v>656000</v>
      </c>
      <c r="O47" s="61">
        <v>0</v>
      </c>
      <c r="P47" s="61">
        <v>720000</v>
      </c>
      <c r="Q47" s="61">
        <v>0</v>
      </c>
      <c r="R47" s="61">
        <v>784000</v>
      </c>
      <c r="S47" s="61">
        <v>0</v>
      </c>
      <c r="T47" s="61">
        <v>0</v>
      </c>
      <c r="U47" s="61">
        <v>0</v>
      </c>
      <c r="V47" s="142"/>
      <c r="W47" s="195"/>
      <c r="X47" s="144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</row>
    <row r="48" spans="1:41" ht="23.25" customHeight="1" x14ac:dyDescent="0.2">
      <c r="A48" s="198"/>
      <c r="B48" s="198"/>
      <c r="C48" s="63" t="s">
        <v>394</v>
      </c>
      <c r="D48" s="61">
        <f>E48+F48+G48+H48+I48+J48+K48</f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  <c r="P48" s="61">
        <v>0</v>
      </c>
      <c r="Q48" s="61">
        <v>0</v>
      </c>
      <c r="R48" s="61">
        <v>0</v>
      </c>
      <c r="S48" s="61">
        <v>0</v>
      </c>
      <c r="T48" s="61">
        <v>0</v>
      </c>
      <c r="U48" s="61">
        <v>0</v>
      </c>
      <c r="V48" s="142"/>
      <c r="W48" s="196"/>
      <c r="X48" s="145"/>
      <c r="Y48" s="145"/>
      <c r="Z48" s="145"/>
      <c r="AA48" s="145"/>
      <c r="AB48" s="145"/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</row>
    <row r="49" spans="1:41" ht="12.75" customHeight="1" x14ac:dyDescent="0.2">
      <c r="A49" s="186" t="s">
        <v>404</v>
      </c>
      <c r="B49" s="187"/>
      <c r="C49" s="60" t="s">
        <v>271</v>
      </c>
      <c r="D49" s="61">
        <f>D50+D51+D52+D53</f>
        <v>331726883</v>
      </c>
      <c r="E49" s="61">
        <f>E50+E51+E52+E53</f>
        <v>47738296</v>
      </c>
      <c r="F49" s="61">
        <f t="shared" ref="F49:U49" si="22">F50+F51+F52+F53</f>
        <v>36706700</v>
      </c>
      <c r="G49" s="61">
        <f t="shared" si="22"/>
        <v>33026126</v>
      </c>
      <c r="H49" s="61">
        <f t="shared" si="22"/>
        <v>37936496</v>
      </c>
      <c r="I49" s="61">
        <f t="shared" si="22"/>
        <v>0</v>
      </c>
      <c r="J49" s="61">
        <f t="shared" si="22"/>
        <v>41050000</v>
      </c>
      <c r="K49" s="61">
        <f t="shared" si="22"/>
        <v>43500000</v>
      </c>
      <c r="L49" s="61">
        <f t="shared" si="22"/>
        <v>10562546</v>
      </c>
      <c r="M49" s="61">
        <f t="shared" si="22"/>
        <v>18499146</v>
      </c>
      <c r="N49" s="61">
        <f t="shared" si="22"/>
        <v>7308062</v>
      </c>
      <c r="O49" s="61">
        <f t="shared" si="22"/>
        <v>10759461</v>
      </c>
      <c r="P49" s="61">
        <f>P50+P51+P52+P53</f>
        <v>7058310</v>
      </c>
      <c r="Q49" s="61">
        <f t="shared" si="22"/>
        <v>18813140</v>
      </c>
      <c r="R49" s="61">
        <f t="shared" si="22"/>
        <v>9174600</v>
      </c>
      <c r="S49" s="61">
        <f t="shared" si="22"/>
        <v>4264000</v>
      </c>
      <c r="T49" s="61">
        <f t="shared" si="22"/>
        <v>2132000</v>
      </c>
      <c r="U49" s="61">
        <f t="shared" si="22"/>
        <v>3198000</v>
      </c>
      <c r="V49" s="142" t="s">
        <v>325</v>
      </c>
      <c r="W49" s="169" t="s">
        <v>407</v>
      </c>
      <c r="X49" s="149">
        <f>X54+X59</f>
        <v>4</v>
      </c>
      <c r="Y49" s="149">
        <f>Y54+Y59</f>
        <v>3</v>
      </c>
      <c r="Z49" s="149">
        <f>Z54+Z59</f>
        <v>2</v>
      </c>
      <c r="AA49" s="149">
        <f>AA54+AA59</f>
        <v>2</v>
      </c>
      <c r="AB49" s="149"/>
      <c r="AC49" s="149">
        <f t="shared" ref="AC49:AH49" si="23">AC54+AC59</f>
        <v>2</v>
      </c>
      <c r="AD49" s="149">
        <f t="shared" si="23"/>
        <v>2</v>
      </c>
      <c r="AE49" s="149">
        <f t="shared" si="23"/>
        <v>2</v>
      </c>
      <c r="AF49" s="149">
        <f t="shared" si="23"/>
        <v>2</v>
      </c>
      <c r="AG49" s="149">
        <f t="shared" si="23"/>
        <v>1</v>
      </c>
      <c r="AH49" s="149">
        <f t="shared" si="23"/>
        <v>1</v>
      </c>
      <c r="AI49" s="149"/>
      <c r="AJ49" s="149"/>
      <c r="AK49" s="149"/>
      <c r="AL49" s="149"/>
      <c r="AM49" s="149"/>
      <c r="AN49" s="149"/>
      <c r="AO49" s="149">
        <f>SUM(X49:AN50)</f>
        <v>21</v>
      </c>
    </row>
    <row r="50" spans="1:41" ht="31.5" x14ac:dyDescent="0.2">
      <c r="A50" s="188"/>
      <c r="B50" s="189"/>
      <c r="C50" s="63" t="s">
        <v>300</v>
      </c>
      <c r="D50" s="61">
        <f>D55+D60</f>
        <v>0</v>
      </c>
      <c r="E50" s="61">
        <f t="shared" ref="E50:K50" si="24">E55+E60</f>
        <v>0</v>
      </c>
      <c r="F50" s="61">
        <f t="shared" si="24"/>
        <v>0</v>
      </c>
      <c r="G50" s="61">
        <f t="shared" si="24"/>
        <v>0</v>
      </c>
      <c r="H50" s="61">
        <f t="shared" si="24"/>
        <v>0</v>
      </c>
      <c r="I50" s="61">
        <f t="shared" si="24"/>
        <v>0</v>
      </c>
      <c r="J50" s="61">
        <f t="shared" si="24"/>
        <v>0</v>
      </c>
      <c r="K50" s="61">
        <f t="shared" si="24"/>
        <v>0</v>
      </c>
      <c r="L50" s="61">
        <f t="shared" ref="L50:U50" si="25">L55+L60</f>
        <v>0</v>
      </c>
      <c r="M50" s="61">
        <f t="shared" si="25"/>
        <v>0</v>
      </c>
      <c r="N50" s="61">
        <f t="shared" si="25"/>
        <v>0</v>
      </c>
      <c r="O50" s="61">
        <f t="shared" si="25"/>
        <v>0</v>
      </c>
      <c r="P50" s="61">
        <f t="shared" si="25"/>
        <v>0</v>
      </c>
      <c r="Q50" s="61">
        <f t="shared" si="25"/>
        <v>0</v>
      </c>
      <c r="R50" s="61">
        <f t="shared" si="25"/>
        <v>0</v>
      </c>
      <c r="S50" s="61">
        <f t="shared" si="25"/>
        <v>0</v>
      </c>
      <c r="T50" s="61">
        <f t="shared" si="25"/>
        <v>0</v>
      </c>
      <c r="U50" s="61">
        <f t="shared" si="25"/>
        <v>0</v>
      </c>
      <c r="V50" s="142"/>
      <c r="W50" s="171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  <c r="AH50" s="149"/>
      <c r="AI50" s="149"/>
      <c r="AJ50" s="149"/>
      <c r="AK50" s="149"/>
      <c r="AL50" s="149"/>
      <c r="AM50" s="149"/>
      <c r="AN50" s="149"/>
      <c r="AO50" s="149"/>
    </row>
    <row r="51" spans="1:41" ht="31.5" x14ac:dyDescent="0.2">
      <c r="A51" s="188"/>
      <c r="B51" s="189"/>
      <c r="C51" s="63" t="s">
        <v>274</v>
      </c>
      <c r="D51" s="61">
        <f>D56+D61</f>
        <v>0</v>
      </c>
      <c r="E51" s="61">
        <f t="shared" ref="E51:K51" si="26">E56+E61</f>
        <v>0</v>
      </c>
      <c r="F51" s="61">
        <f t="shared" si="26"/>
        <v>0</v>
      </c>
      <c r="G51" s="61">
        <f t="shared" si="26"/>
        <v>0</v>
      </c>
      <c r="H51" s="61">
        <f t="shared" si="26"/>
        <v>0</v>
      </c>
      <c r="I51" s="61">
        <f t="shared" si="26"/>
        <v>0</v>
      </c>
      <c r="J51" s="61">
        <f t="shared" si="26"/>
        <v>0</v>
      </c>
      <c r="K51" s="61">
        <f t="shared" si="26"/>
        <v>0</v>
      </c>
      <c r="L51" s="61">
        <f t="shared" ref="L51:U51" si="27">L56+L61</f>
        <v>0</v>
      </c>
      <c r="M51" s="61">
        <f t="shared" si="27"/>
        <v>0</v>
      </c>
      <c r="N51" s="61">
        <f t="shared" si="27"/>
        <v>0</v>
      </c>
      <c r="O51" s="61">
        <f t="shared" si="27"/>
        <v>0</v>
      </c>
      <c r="P51" s="61">
        <f t="shared" si="27"/>
        <v>0</v>
      </c>
      <c r="Q51" s="61">
        <f t="shared" si="27"/>
        <v>0</v>
      </c>
      <c r="R51" s="61">
        <f t="shared" si="27"/>
        <v>0</v>
      </c>
      <c r="S51" s="61">
        <f t="shared" si="27"/>
        <v>0</v>
      </c>
      <c r="T51" s="61">
        <f t="shared" si="27"/>
        <v>0</v>
      </c>
      <c r="U51" s="61">
        <f t="shared" si="27"/>
        <v>0</v>
      </c>
      <c r="V51" s="142"/>
      <c r="W51" s="64" t="s">
        <v>391</v>
      </c>
      <c r="X51" s="65"/>
      <c r="Y51" s="65"/>
      <c r="Z51" s="65">
        <f>Z57</f>
        <v>2</v>
      </c>
      <c r="AA51" s="96">
        <f>AA57</f>
        <v>1</v>
      </c>
      <c r="AB51" s="65"/>
      <c r="AC51" s="65"/>
      <c r="AD51" s="65"/>
      <c r="AE51" s="65">
        <v>1</v>
      </c>
      <c r="AF51" s="65">
        <v>1</v>
      </c>
      <c r="AG51" s="65">
        <v>1</v>
      </c>
      <c r="AH51" s="65">
        <v>1</v>
      </c>
      <c r="AI51" s="65">
        <v>1</v>
      </c>
      <c r="AJ51" s="65">
        <v>1</v>
      </c>
      <c r="AK51" s="65">
        <v>1</v>
      </c>
      <c r="AL51" s="65"/>
      <c r="AM51" s="65"/>
      <c r="AN51" s="65"/>
      <c r="AO51" s="65">
        <f>SUM(X51:AN51)</f>
        <v>10</v>
      </c>
    </row>
    <row r="52" spans="1:41" ht="31.5" x14ac:dyDescent="0.2">
      <c r="A52" s="188"/>
      <c r="B52" s="189"/>
      <c r="C52" s="63" t="s">
        <v>363</v>
      </c>
      <c r="D52" s="61">
        <f>D57+D62</f>
        <v>331726883</v>
      </c>
      <c r="E52" s="61">
        <f t="shared" ref="E52:K52" si="28">E57+E62</f>
        <v>47738296</v>
      </c>
      <c r="F52" s="61">
        <f t="shared" si="28"/>
        <v>36706700</v>
      </c>
      <c r="G52" s="61">
        <f t="shared" si="28"/>
        <v>33026126</v>
      </c>
      <c r="H52" s="61">
        <f t="shared" si="28"/>
        <v>37936496</v>
      </c>
      <c r="I52" s="61">
        <f t="shared" si="28"/>
        <v>0</v>
      </c>
      <c r="J52" s="61">
        <f t="shared" si="28"/>
        <v>41050000</v>
      </c>
      <c r="K52" s="61">
        <f t="shared" si="28"/>
        <v>43500000</v>
      </c>
      <c r="L52" s="61">
        <f t="shared" ref="L52:U52" si="29">L57+L62</f>
        <v>10562546</v>
      </c>
      <c r="M52" s="61">
        <f t="shared" si="29"/>
        <v>18499146</v>
      </c>
      <c r="N52" s="61">
        <f t="shared" si="29"/>
        <v>7308062</v>
      </c>
      <c r="O52" s="61">
        <f t="shared" si="29"/>
        <v>10759461</v>
      </c>
      <c r="P52" s="61">
        <f>P57+P62</f>
        <v>7058310</v>
      </c>
      <c r="Q52" s="61">
        <f t="shared" si="29"/>
        <v>18813140</v>
      </c>
      <c r="R52" s="61">
        <f t="shared" si="29"/>
        <v>9174600</v>
      </c>
      <c r="S52" s="61">
        <f t="shared" si="29"/>
        <v>4264000</v>
      </c>
      <c r="T52" s="61">
        <f t="shared" si="29"/>
        <v>2132000</v>
      </c>
      <c r="U52" s="61">
        <f t="shared" si="29"/>
        <v>3198000</v>
      </c>
      <c r="V52" s="142"/>
      <c r="W52" s="66" t="s">
        <v>299</v>
      </c>
      <c r="X52" s="65"/>
      <c r="Y52" s="65"/>
      <c r="Z52" s="96">
        <f>Z56</f>
        <v>1</v>
      </c>
      <c r="AA52" s="65">
        <f>AA56</f>
        <v>2</v>
      </c>
      <c r="AB52" s="65"/>
      <c r="AC52" s="65">
        <v>9</v>
      </c>
      <c r="AD52" s="65">
        <v>12</v>
      </c>
      <c r="AE52" s="65">
        <v>3</v>
      </c>
      <c r="AF52" s="65">
        <v>3</v>
      </c>
      <c r="AG52" s="65">
        <v>3</v>
      </c>
      <c r="AH52" s="65">
        <v>4</v>
      </c>
      <c r="AI52" s="65">
        <v>3</v>
      </c>
      <c r="AJ52" s="65">
        <v>3</v>
      </c>
      <c r="AK52" s="65">
        <v>3</v>
      </c>
      <c r="AL52" s="65">
        <v>4</v>
      </c>
      <c r="AM52" s="65">
        <v>2</v>
      </c>
      <c r="AN52" s="65">
        <v>3</v>
      </c>
      <c r="AO52" s="65">
        <f>SUM(X52:AN52)</f>
        <v>55</v>
      </c>
    </row>
    <row r="53" spans="1:41" ht="31.5" x14ac:dyDescent="0.2">
      <c r="A53" s="190"/>
      <c r="B53" s="191"/>
      <c r="C53" s="63" t="s">
        <v>394</v>
      </c>
      <c r="D53" s="61">
        <f>E53+F53+G53+H53+I53+J53+K53</f>
        <v>0</v>
      </c>
      <c r="E53" s="61">
        <v>0</v>
      </c>
      <c r="F53" s="61">
        <v>0</v>
      </c>
      <c r="G53" s="61">
        <v>0</v>
      </c>
      <c r="H53" s="61">
        <v>0</v>
      </c>
      <c r="I53" s="61">
        <v>0</v>
      </c>
      <c r="J53" s="61">
        <v>0</v>
      </c>
      <c r="K53" s="61">
        <v>0</v>
      </c>
      <c r="L53" s="61">
        <v>0</v>
      </c>
      <c r="M53" s="61">
        <v>0</v>
      </c>
      <c r="N53" s="61">
        <v>0</v>
      </c>
      <c r="O53" s="61">
        <v>0</v>
      </c>
      <c r="P53" s="61">
        <v>0</v>
      </c>
      <c r="Q53" s="61">
        <v>0</v>
      </c>
      <c r="R53" s="61">
        <v>0</v>
      </c>
      <c r="S53" s="61">
        <v>0</v>
      </c>
      <c r="T53" s="61">
        <v>0</v>
      </c>
      <c r="U53" s="61">
        <v>0</v>
      </c>
      <c r="V53" s="142"/>
      <c r="W53" s="67" t="s">
        <v>408</v>
      </c>
      <c r="X53" s="68"/>
      <c r="Y53" s="65">
        <v>1</v>
      </c>
      <c r="Z53" s="65"/>
      <c r="AA53" s="65">
        <v>1</v>
      </c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5">
        <f>SUM(X53:AN53)</f>
        <v>2</v>
      </c>
    </row>
    <row r="54" spans="1:41" ht="17.25" customHeight="1" x14ac:dyDescent="0.2">
      <c r="A54" s="186" t="s">
        <v>405</v>
      </c>
      <c r="B54" s="187"/>
      <c r="C54" s="60" t="s">
        <v>271</v>
      </c>
      <c r="D54" s="61">
        <f>D55+D56+D57+D58</f>
        <v>312595791</v>
      </c>
      <c r="E54" s="61">
        <f>E55+E56+E57+E58</f>
        <v>42090000</v>
      </c>
      <c r="F54" s="61">
        <f t="shared" ref="F54:U54" si="30">F55+F56+F57+F58</f>
        <v>33032500</v>
      </c>
      <c r="G54" s="61">
        <f t="shared" si="30"/>
        <v>33026126</v>
      </c>
      <c r="H54" s="61">
        <f t="shared" si="30"/>
        <v>37684036</v>
      </c>
      <c r="I54" s="61">
        <f t="shared" si="30"/>
        <v>0</v>
      </c>
      <c r="J54" s="61">
        <f t="shared" si="30"/>
        <v>41050000</v>
      </c>
      <c r="K54" s="61">
        <f>K55+K56+K57+K58</f>
        <v>43500000</v>
      </c>
      <c r="L54" s="61">
        <f t="shared" si="30"/>
        <v>6316069</v>
      </c>
      <c r="M54" s="61">
        <f t="shared" si="30"/>
        <v>14913720</v>
      </c>
      <c r="N54" s="61">
        <f t="shared" si="30"/>
        <v>6709590</v>
      </c>
      <c r="O54" s="61">
        <f t="shared" si="30"/>
        <v>9633700</v>
      </c>
      <c r="P54" s="61">
        <f t="shared" si="30"/>
        <v>7058310</v>
      </c>
      <c r="Q54" s="61">
        <f t="shared" si="30"/>
        <v>18813140</v>
      </c>
      <c r="R54" s="61">
        <f t="shared" si="30"/>
        <v>9174600</v>
      </c>
      <c r="S54" s="61">
        <f t="shared" si="30"/>
        <v>4264000</v>
      </c>
      <c r="T54" s="61">
        <f t="shared" si="30"/>
        <v>2132000</v>
      </c>
      <c r="U54" s="61">
        <f t="shared" si="30"/>
        <v>3198000</v>
      </c>
      <c r="V54" s="142" t="s">
        <v>308</v>
      </c>
      <c r="W54" s="169" t="s">
        <v>409</v>
      </c>
      <c r="X54" s="142">
        <v>3</v>
      </c>
      <c r="Y54" s="142">
        <v>2</v>
      </c>
      <c r="Z54" s="142">
        <v>2</v>
      </c>
      <c r="AA54" s="142">
        <v>2</v>
      </c>
      <c r="AB54" s="142"/>
      <c r="AC54" s="142">
        <v>2</v>
      </c>
      <c r="AD54" s="142">
        <v>2</v>
      </c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49">
        <f>SUM(X54:AN55)</f>
        <v>13</v>
      </c>
    </row>
    <row r="55" spans="1:41" ht="30" customHeight="1" x14ac:dyDescent="0.2">
      <c r="A55" s="188"/>
      <c r="B55" s="189"/>
      <c r="C55" s="63" t="s">
        <v>300</v>
      </c>
      <c r="D55" s="61">
        <f>E55+F55+G55+H55+I55+J55+K55</f>
        <v>0</v>
      </c>
      <c r="E55" s="61">
        <v>0</v>
      </c>
      <c r="F55" s="61">
        <v>0</v>
      </c>
      <c r="G55" s="61">
        <v>0</v>
      </c>
      <c r="H55" s="61">
        <v>0</v>
      </c>
      <c r="I55" s="61">
        <v>0</v>
      </c>
      <c r="J55" s="61">
        <v>0</v>
      </c>
      <c r="K55" s="61">
        <v>0</v>
      </c>
      <c r="L55" s="61">
        <v>0</v>
      </c>
      <c r="M55" s="61">
        <v>0</v>
      </c>
      <c r="N55" s="61">
        <v>0</v>
      </c>
      <c r="O55" s="61">
        <v>0</v>
      </c>
      <c r="P55" s="61">
        <v>0</v>
      </c>
      <c r="Q55" s="61">
        <v>0</v>
      </c>
      <c r="R55" s="61">
        <v>0</v>
      </c>
      <c r="S55" s="61">
        <v>0</v>
      </c>
      <c r="T55" s="61">
        <v>0</v>
      </c>
      <c r="U55" s="61">
        <v>0</v>
      </c>
      <c r="V55" s="142"/>
      <c r="W55" s="171"/>
      <c r="X55" s="142"/>
      <c r="Y55" s="142"/>
      <c r="Z55" s="142"/>
      <c r="AA55" s="142"/>
      <c r="AB55" s="142"/>
      <c r="AC55" s="142"/>
      <c r="AD55" s="142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9"/>
    </row>
    <row r="56" spans="1:41" ht="33.75" customHeight="1" x14ac:dyDescent="0.2">
      <c r="A56" s="188"/>
      <c r="B56" s="189"/>
      <c r="C56" s="63" t="s">
        <v>274</v>
      </c>
      <c r="D56" s="61">
        <f>E56+F56+G56+H56+I56+J56+K56</f>
        <v>0</v>
      </c>
      <c r="E56" s="61">
        <v>0</v>
      </c>
      <c r="F56" s="61">
        <v>0</v>
      </c>
      <c r="G56" s="61">
        <v>0</v>
      </c>
      <c r="H56" s="61">
        <v>0</v>
      </c>
      <c r="I56" s="61">
        <v>0</v>
      </c>
      <c r="J56" s="61">
        <v>0</v>
      </c>
      <c r="K56" s="61">
        <v>0</v>
      </c>
      <c r="L56" s="61">
        <v>0</v>
      </c>
      <c r="M56" s="61">
        <v>0</v>
      </c>
      <c r="N56" s="61">
        <v>0</v>
      </c>
      <c r="O56" s="61">
        <v>0</v>
      </c>
      <c r="P56" s="61">
        <v>0</v>
      </c>
      <c r="Q56" s="61">
        <v>0</v>
      </c>
      <c r="R56" s="61">
        <v>0</v>
      </c>
      <c r="S56" s="61">
        <v>0</v>
      </c>
      <c r="T56" s="61">
        <v>0</v>
      </c>
      <c r="U56" s="61">
        <v>0</v>
      </c>
      <c r="V56" s="142"/>
      <c r="W56" s="67" t="s">
        <v>299</v>
      </c>
      <c r="X56" s="68"/>
      <c r="Y56" s="68"/>
      <c r="Z56" s="96">
        <v>1</v>
      </c>
      <c r="AA56" s="65">
        <v>2</v>
      </c>
      <c r="AB56" s="65"/>
      <c r="AC56" s="65">
        <f>7+2</f>
        <v>9</v>
      </c>
      <c r="AD56" s="65">
        <f>11+1</f>
        <v>12</v>
      </c>
      <c r="AE56" s="69">
        <v>3</v>
      </c>
      <c r="AF56" s="69">
        <v>3</v>
      </c>
      <c r="AG56" s="69">
        <v>3</v>
      </c>
      <c r="AH56" s="69">
        <v>4</v>
      </c>
      <c r="AI56" s="69">
        <v>3</v>
      </c>
      <c r="AJ56" s="69">
        <v>3</v>
      </c>
      <c r="AK56" s="69">
        <v>3</v>
      </c>
      <c r="AL56" s="69">
        <v>4</v>
      </c>
      <c r="AM56" s="69">
        <v>2</v>
      </c>
      <c r="AN56" s="69">
        <v>3</v>
      </c>
      <c r="AO56" s="65">
        <f>SUM(X56:AN56)</f>
        <v>55</v>
      </c>
    </row>
    <row r="57" spans="1:41" ht="15.75" customHeight="1" x14ac:dyDescent="0.2">
      <c r="A57" s="188"/>
      <c r="B57" s="189"/>
      <c r="C57" s="63" t="s">
        <v>363</v>
      </c>
      <c r="D57" s="70">
        <f>E57+F57+G57+H57+I57+J57+K57+L57+M57+N57+O57+P57+Q57+R57+S57+T57+U57</f>
        <v>312595791</v>
      </c>
      <c r="E57" s="61">
        <f>22545000+19545000</f>
        <v>42090000</v>
      </c>
      <c r="F57" s="61">
        <f>17000000+16032500</f>
        <v>33032500</v>
      </c>
      <c r="G57" s="61">
        <v>33026126</v>
      </c>
      <c r="H57" s="61">
        <v>37684036</v>
      </c>
      <c r="I57" s="61">
        <v>0</v>
      </c>
      <c r="J57" s="61">
        <f>17500000+20000000+2250000+1300000</f>
        <v>41050000</v>
      </c>
      <c r="K57" s="61">
        <f>17500000+22000000+3500000+500000</f>
        <v>43500000</v>
      </c>
      <c r="L57" s="61">
        <v>6316069</v>
      </c>
      <c r="M57" s="61">
        <v>14913720</v>
      </c>
      <c r="N57" s="61">
        <v>6709590</v>
      </c>
      <c r="O57" s="61">
        <v>9633700</v>
      </c>
      <c r="P57" s="61">
        <v>7058310</v>
      </c>
      <c r="Q57" s="61">
        <v>18813140</v>
      </c>
      <c r="R57" s="61">
        <v>9174600</v>
      </c>
      <c r="S57" s="61">
        <v>4264000</v>
      </c>
      <c r="T57" s="61">
        <v>2132000</v>
      </c>
      <c r="U57" s="61">
        <v>3198000</v>
      </c>
      <c r="V57" s="142"/>
      <c r="W57" s="198" t="s">
        <v>391</v>
      </c>
      <c r="X57" s="139"/>
      <c r="Y57" s="139"/>
      <c r="Z57" s="139">
        <v>2</v>
      </c>
      <c r="AA57" s="139">
        <v>1</v>
      </c>
      <c r="AB57" s="139"/>
      <c r="AC57" s="139"/>
      <c r="AD57" s="139"/>
      <c r="AE57" s="139">
        <v>1</v>
      </c>
      <c r="AF57" s="139">
        <v>1</v>
      </c>
      <c r="AG57" s="139">
        <v>1</v>
      </c>
      <c r="AH57" s="139">
        <v>1</v>
      </c>
      <c r="AI57" s="139">
        <v>1</v>
      </c>
      <c r="AJ57" s="139">
        <v>1</v>
      </c>
      <c r="AK57" s="139">
        <v>1</v>
      </c>
      <c r="AL57" s="139"/>
      <c r="AM57" s="139"/>
      <c r="AN57" s="139"/>
      <c r="AO57" s="139">
        <f>SUM(X57:AN58)</f>
        <v>10</v>
      </c>
    </row>
    <row r="58" spans="1:41" ht="24" customHeight="1" x14ac:dyDescent="0.2">
      <c r="A58" s="190"/>
      <c r="B58" s="191"/>
      <c r="C58" s="63" t="s">
        <v>394</v>
      </c>
      <c r="D58" s="61">
        <f>E58+F58+G58+H58+I58+J58+K58</f>
        <v>0</v>
      </c>
      <c r="E58" s="61">
        <v>0</v>
      </c>
      <c r="F58" s="61">
        <v>0</v>
      </c>
      <c r="G58" s="61">
        <v>0</v>
      </c>
      <c r="H58" s="61">
        <v>0</v>
      </c>
      <c r="I58" s="61">
        <v>0</v>
      </c>
      <c r="J58" s="61">
        <v>0</v>
      </c>
      <c r="K58" s="61">
        <v>0</v>
      </c>
      <c r="L58" s="61">
        <v>0</v>
      </c>
      <c r="M58" s="61">
        <v>0</v>
      </c>
      <c r="N58" s="61">
        <v>0</v>
      </c>
      <c r="O58" s="61">
        <v>0</v>
      </c>
      <c r="P58" s="61">
        <v>0</v>
      </c>
      <c r="Q58" s="61">
        <v>0</v>
      </c>
      <c r="R58" s="61">
        <v>0</v>
      </c>
      <c r="S58" s="61">
        <v>0</v>
      </c>
      <c r="T58" s="61">
        <v>0</v>
      </c>
      <c r="U58" s="61">
        <v>0</v>
      </c>
      <c r="V58" s="142"/>
      <c r="W58" s="198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</row>
    <row r="59" spans="1:41" ht="18" customHeight="1" x14ac:dyDescent="0.2">
      <c r="A59" s="186" t="s">
        <v>406</v>
      </c>
      <c r="B59" s="187"/>
      <c r="C59" s="60" t="s">
        <v>271</v>
      </c>
      <c r="D59" s="61">
        <f t="shared" ref="D59:U59" si="31">D60+D61+D62+D63</f>
        <v>19131092</v>
      </c>
      <c r="E59" s="100">
        <f t="shared" si="31"/>
        <v>5648296</v>
      </c>
      <c r="F59" s="61">
        <f t="shared" si="31"/>
        <v>3674200</v>
      </c>
      <c r="G59" s="61">
        <f t="shared" si="31"/>
        <v>0</v>
      </c>
      <c r="H59" s="61">
        <f t="shared" si="31"/>
        <v>252460</v>
      </c>
      <c r="I59" s="61">
        <f t="shared" si="31"/>
        <v>0</v>
      </c>
      <c r="J59" s="61">
        <f t="shared" si="31"/>
        <v>0</v>
      </c>
      <c r="K59" s="61">
        <f t="shared" si="31"/>
        <v>0</v>
      </c>
      <c r="L59" s="61">
        <f t="shared" si="31"/>
        <v>4246477</v>
      </c>
      <c r="M59" s="61">
        <f t="shared" si="31"/>
        <v>3585426</v>
      </c>
      <c r="N59" s="61">
        <f t="shared" si="31"/>
        <v>598472</v>
      </c>
      <c r="O59" s="61">
        <f t="shared" si="31"/>
        <v>1125761</v>
      </c>
      <c r="P59" s="61">
        <f t="shared" si="31"/>
        <v>0</v>
      </c>
      <c r="Q59" s="61">
        <f t="shared" si="31"/>
        <v>0</v>
      </c>
      <c r="R59" s="61">
        <f t="shared" si="31"/>
        <v>0</v>
      </c>
      <c r="S59" s="61">
        <f t="shared" si="31"/>
        <v>0</v>
      </c>
      <c r="T59" s="61">
        <f t="shared" si="31"/>
        <v>0</v>
      </c>
      <c r="U59" s="61">
        <f t="shared" si="31"/>
        <v>0</v>
      </c>
      <c r="V59" s="142" t="s">
        <v>277</v>
      </c>
      <c r="W59" s="169" t="s">
        <v>407</v>
      </c>
      <c r="X59" s="142">
        <v>1</v>
      </c>
      <c r="Y59" s="142">
        <v>1</v>
      </c>
      <c r="Z59" s="142"/>
      <c r="AA59" s="142"/>
      <c r="AB59" s="142"/>
      <c r="AC59" s="142"/>
      <c r="AD59" s="142"/>
      <c r="AE59" s="142">
        <v>2</v>
      </c>
      <c r="AF59" s="142">
        <v>2</v>
      </c>
      <c r="AG59" s="142">
        <v>1</v>
      </c>
      <c r="AH59" s="142">
        <v>1</v>
      </c>
      <c r="AI59" s="142"/>
      <c r="AJ59" s="142"/>
      <c r="AK59" s="142"/>
      <c r="AL59" s="142"/>
      <c r="AM59" s="142"/>
      <c r="AN59" s="142"/>
      <c r="AO59" s="142">
        <f>SUM(X59:AN60)</f>
        <v>8</v>
      </c>
    </row>
    <row r="60" spans="1:41" ht="33" customHeight="1" x14ac:dyDescent="0.2">
      <c r="A60" s="188"/>
      <c r="B60" s="189"/>
      <c r="C60" s="63" t="s">
        <v>300</v>
      </c>
      <c r="D60" s="61">
        <f>E60+F60+G60+H60+I60+J60+K60</f>
        <v>0</v>
      </c>
      <c r="E60" s="100">
        <v>0</v>
      </c>
      <c r="F60" s="61">
        <v>0</v>
      </c>
      <c r="G60" s="61">
        <v>0</v>
      </c>
      <c r="H60" s="61">
        <v>0</v>
      </c>
      <c r="I60" s="61">
        <v>0</v>
      </c>
      <c r="J60" s="61">
        <v>0</v>
      </c>
      <c r="K60" s="61">
        <v>0</v>
      </c>
      <c r="L60" s="61">
        <v>0</v>
      </c>
      <c r="M60" s="61">
        <v>0</v>
      </c>
      <c r="N60" s="61">
        <v>0</v>
      </c>
      <c r="O60" s="61">
        <v>0</v>
      </c>
      <c r="P60" s="61">
        <v>0</v>
      </c>
      <c r="Q60" s="61">
        <v>0</v>
      </c>
      <c r="R60" s="61">
        <v>0</v>
      </c>
      <c r="S60" s="61">
        <v>0</v>
      </c>
      <c r="T60" s="61">
        <v>0</v>
      </c>
      <c r="U60" s="61">
        <v>0</v>
      </c>
      <c r="V60" s="142"/>
      <c r="W60" s="171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</row>
    <row r="61" spans="1:41" ht="25.5" customHeight="1" x14ac:dyDescent="0.2">
      <c r="A61" s="188"/>
      <c r="B61" s="189"/>
      <c r="C61" s="63" t="s">
        <v>274</v>
      </c>
      <c r="D61" s="61">
        <f>E61+F61+G61+H61+I61+J61+K61</f>
        <v>0</v>
      </c>
      <c r="E61" s="100">
        <v>0</v>
      </c>
      <c r="F61" s="61">
        <v>0</v>
      </c>
      <c r="G61" s="61">
        <v>0</v>
      </c>
      <c r="H61" s="61">
        <v>0</v>
      </c>
      <c r="I61" s="61">
        <v>0</v>
      </c>
      <c r="J61" s="61">
        <v>0</v>
      </c>
      <c r="K61" s="61">
        <v>0</v>
      </c>
      <c r="L61" s="61">
        <v>0</v>
      </c>
      <c r="M61" s="61">
        <v>0</v>
      </c>
      <c r="N61" s="61">
        <v>0</v>
      </c>
      <c r="O61" s="61">
        <v>0</v>
      </c>
      <c r="P61" s="61">
        <v>0</v>
      </c>
      <c r="Q61" s="61">
        <v>0</v>
      </c>
      <c r="R61" s="61">
        <v>0</v>
      </c>
      <c r="S61" s="61">
        <v>0</v>
      </c>
      <c r="T61" s="61">
        <v>0</v>
      </c>
      <c r="U61" s="61">
        <v>0</v>
      </c>
      <c r="V61" s="142"/>
      <c r="W61" s="169" t="s">
        <v>408</v>
      </c>
      <c r="X61" s="142"/>
      <c r="Y61" s="142">
        <v>1</v>
      </c>
      <c r="Z61" s="142"/>
      <c r="AA61" s="142">
        <v>1</v>
      </c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>
        <f>SUM(X61:AN63)</f>
        <v>2</v>
      </c>
    </row>
    <row r="62" spans="1:41" ht="22.5" customHeight="1" x14ac:dyDescent="0.2">
      <c r="A62" s="188"/>
      <c r="B62" s="189"/>
      <c r="C62" s="63" t="s">
        <v>363</v>
      </c>
      <c r="D62" s="61">
        <f>E62+F62+G62+H62+I62+J62+K62+L62+M62+N62+O62+P62+Q62+R62+S62+T62+U62</f>
        <v>19131092</v>
      </c>
      <c r="E62" s="100">
        <v>5648296</v>
      </c>
      <c r="F62" s="61">
        <f>781660+573660+2318880</f>
        <v>3674200</v>
      </c>
      <c r="G62" s="61">
        <v>0</v>
      </c>
      <c r="H62" s="61">
        <v>252460</v>
      </c>
      <c r="I62" s="61">
        <v>0</v>
      </c>
      <c r="J62" s="61">
        <v>0</v>
      </c>
      <c r="K62" s="61">
        <v>0</v>
      </c>
      <c r="L62" s="61">
        <v>4246477</v>
      </c>
      <c r="M62" s="61">
        <v>3585426</v>
      </c>
      <c r="N62" s="61">
        <v>598472</v>
      </c>
      <c r="O62" s="61">
        <v>1125761</v>
      </c>
      <c r="P62" s="61">
        <v>0</v>
      </c>
      <c r="Q62" s="61">
        <v>0</v>
      </c>
      <c r="R62" s="61">
        <v>0</v>
      </c>
      <c r="S62" s="61">
        <v>0</v>
      </c>
      <c r="T62" s="61">
        <v>0</v>
      </c>
      <c r="U62" s="61">
        <v>0</v>
      </c>
      <c r="V62" s="142"/>
      <c r="W62" s="170"/>
      <c r="X62" s="142"/>
      <c r="Y62" s="142"/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</row>
    <row r="63" spans="1:41" ht="24" customHeight="1" x14ac:dyDescent="0.2">
      <c r="A63" s="190"/>
      <c r="B63" s="191"/>
      <c r="C63" s="63" t="s">
        <v>394</v>
      </c>
      <c r="D63" s="61">
        <f>E63+F63+G63+H63+I63+J63+K63</f>
        <v>0</v>
      </c>
      <c r="E63" s="61">
        <v>0</v>
      </c>
      <c r="F63" s="61">
        <v>0</v>
      </c>
      <c r="G63" s="61">
        <v>0</v>
      </c>
      <c r="H63" s="61">
        <v>0</v>
      </c>
      <c r="I63" s="61">
        <v>0</v>
      </c>
      <c r="J63" s="61">
        <v>0</v>
      </c>
      <c r="K63" s="61">
        <v>0</v>
      </c>
      <c r="L63" s="61">
        <v>0</v>
      </c>
      <c r="M63" s="61">
        <v>0</v>
      </c>
      <c r="N63" s="61">
        <v>0</v>
      </c>
      <c r="O63" s="61">
        <v>0</v>
      </c>
      <c r="P63" s="61">
        <v>0</v>
      </c>
      <c r="Q63" s="61">
        <v>0</v>
      </c>
      <c r="R63" s="61">
        <v>0</v>
      </c>
      <c r="S63" s="61">
        <v>0</v>
      </c>
      <c r="T63" s="61">
        <v>0</v>
      </c>
      <c r="U63" s="61">
        <v>0</v>
      </c>
      <c r="V63" s="142"/>
      <c r="W63" s="171"/>
      <c r="X63" s="142"/>
      <c r="Y63" s="142"/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</row>
    <row r="64" spans="1:41" ht="16.5" customHeight="1" x14ac:dyDescent="0.2">
      <c r="A64" s="186" t="s">
        <v>396</v>
      </c>
      <c r="B64" s="187"/>
      <c r="C64" s="60" t="s">
        <v>271</v>
      </c>
      <c r="D64" s="61">
        <f>D65+D66+D67+D68</f>
        <v>11749160</v>
      </c>
      <c r="E64" s="61">
        <f t="shared" ref="E64:T64" si="32">E65+E66+E67+E68</f>
        <v>529300</v>
      </c>
      <c r="F64" s="61">
        <f>F65+F66+F67+F68</f>
        <v>2021980</v>
      </c>
      <c r="G64" s="61">
        <f t="shared" si="32"/>
        <v>1819780</v>
      </c>
      <c r="H64" s="61">
        <f t="shared" si="32"/>
        <v>0</v>
      </c>
      <c r="I64" s="61">
        <f>I65+I66+I67+I68</f>
        <v>305600</v>
      </c>
      <c r="J64" s="61">
        <f t="shared" si="32"/>
        <v>3585000</v>
      </c>
      <c r="K64" s="61">
        <f t="shared" si="32"/>
        <v>3487500</v>
      </c>
      <c r="L64" s="61">
        <f t="shared" si="32"/>
        <v>0</v>
      </c>
      <c r="M64" s="61">
        <f t="shared" si="32"/>
        <v>0</v>
      </c>
      <c r="N64" s="61">
        <f t="shared" si="32"/>
        <v>0</v>
      </c>
      <c r="O64" s="61">
        <f t="shared" si="32"/>
        <v>0</v>
      </c>
      <c r="P64" s="61">
        <f t="shared" si="32"/>
        <v>0</v>
      </c>
      <c r="Q64" s="61">
        <f t="shared" si="32"/>
        <v>0</v>
      </c>
      <c r="R64" s="61">
        <f t="shared" si="32"/>
        <v>0</v>
      </c>
      <c r="S64" s="61">
        <f t="shared" si="32"/>
        <v>0</v>
      </c>
      <c r="T64" s="61">
        <f t="shared" si="32"/>
        <v>0</v>
      </c>
      <c r="U64" s="61">
        <f>U65+U66+U67+U68</f>
        <v>0</v>
      </c>
      <c r="V64" s="142" t="s">
        <v>325</v>
      </c>
      <c r="W64" s="237" t="s">
        <v>302</v>
      </c>
      <c r="X64" s="143">
        <f>X74</f>
        <v>2</v>
      </c>
      <c r="Y64" s="143">
        <f t="shared" ref="Y64:AD64" si="33">Y69+Y74</f>
        <v>2</v>
      </c>
      <c r="Z64" s="143">
        <f t="shared" si="33"/>
        <v>6</v>
      </c>
      <c r="AA64" s="143">
        <f t="shared" si="33"/>
        <v>0</v>
      </c>
      <c r="AB64" s="143">
        <f t="shared" si="33"/>
        <v>4</v>
      </c>
      <c r="AC64" s="143">
        <f t="shared" si="33"/>
        <v>31</v>
      </c>
      <c r="AD64" s="143">
        <f t="shared" si="33"/>
        <v>27</v>
      </c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>
        <f>SUM(X64:AN65)</f>
        <v>72</v>
      </c>
    </row>
    <row r="65" spans="1:41" ht="33" customHeight="1" x14ac:dyDescent="0.2">
      <c r="A65" s="188"/>
      <c r="B65" s="189"/>
      <c r="C65" s="63" t="s">
        <v>300</v>
      </c>
      <c r="D65" s="61">
        <f>D70+D75</f>
        <v>0</v>
      </c>
      <c r="E65" s="61">
        <f t="shared" ref="E65:K65" si="34">E70+E75</f>
        <v>0</v>
      </c>
      <c r="F65" s="61">
        <f t="shared" si="34"/>
        <v>0</v>
      </c>
      <c r="G65" s="61">
        <f t="shared" si="34"/>
        <v>0</v>
      </c>
      <c r="H65" s="61">
        <f t="shared" si="34"/>
        <v>0</v>
      </c>
      <c r="I65" s="61">
        <f t="shared" si="34"/>
        <v>0</v>
      </c>
      <c r="J65" s="61">
        <f t="shared" si="34"/>
        <v>0</v>
      </c>
      <c r="K65" s="61">
        <f t="shared" si="34"/>
        <v>0</v>
      </c>
      <c r="L65" s="61">
        <f t="shared" ref="L65:T65" si="35">L70+L75</f>
        <v>0</v>
      </c>
      <c r="M65" s="61">
        <f t="shared" si="35"/>
        <v>0</v>
      </c>
      <c r="N65" s="61">
        <f t="shared" si="35"/>
        <v>0</v>
      </c>
      <c r="O65" s="61">
        <f t="shared" si="35"/>
        <v>0</v>
      </c>
      <c r="P65" s="61">
        <f t="shared" si="35"/>
        <v>0</v>
      </c>
      <c r="Q65" s="61">
        <f t="shared" si="35"/>
        <v>0</v>
      </c>
      <c r="R65" s="61">
        <f t="shared" si="35"/>
        <v>0</v>
      </c>
      <c r="S65" s="61">
        <f t="shared" si="35"/>
        <v>0</v>
      </c>
      <c r="T65" s="61">
        <f t="shared" si="35"/>
        <v>0</v>
      </c>
      <c r="U65" s="61">
        <f>U70+U75</f>
        <v>0</v>
      </c>
      <c r="V65" s="142"/>
      <c r="W65" s="150"/>
      <c r="X65" s="144"/>
      <c r="Y65" s="144"/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</row>
    <row r="66" spans="1:41" ht="24.75" customHeight="1" x14ac:dyDescent="0.2">
      <c r="A66" s="188"/>
      <c r="B66" s="189"/>
      <c r="C66" s="63" t="s">
        <v>274</v>
      </c>
      <c r="D66" s="61">
        <f>D71+D76</f>
        <v>0</v>
      </c>
      <c r="E66" s="61">
        <f>E71+E76</f>
        <v>0</v>
      </c>
      <c r="F66" s="61">
        <f t="shared" ref="F66:K66" si="36">F71+F76</f>
        <v>0</v>
      </c>
      <c r="G66" s="61">
        <f t="shared" si="36"/>
        <v>0</v>
      </c>
      <c r="H66" s="61">
        <f t="shared" si="36"/>
        <v>0</v>
      </c>
      <c r="I66" s="61">
        <f t="shared" si="36"/>
        <v>0</v>
      </c>
      <c r="J66" s="61">
        <f t="shared" si="36"/>
        <v>0</v>
      </c>
      <c r="K66" s="61">
        <f t="shared" si="36"/>
        <v>0</v>
      </c>
      <c r="L66" s="61">
        <f t="shared" ref="L66:T66" si="37">L71+L76</f>
        <v>0</v>
      </c>
      <c r="M66" s="61">
        <f t="shared" si="37"/>
        <v>0</v>
      </c>
      <c r="N66" s="61">
        <f t="shared" si="37"/>
        <v>0</v>
      </c>
      <c r="O66" s="61">
        <f t="shared" si="37"/>
        <v>0</v>
      </c>
      <c r="P66" s="61">
        <f t="shared" si="37"/>
        <v>0</v>
      </c>
      <c r="Q66" s="61">
        <f t="shared" si="37"/>
        <v>0</v>
      </c>
      <c r="R66" s="61">
        <f t="shared" si="37"/>
        <v>0</v>
      </c>
      <c r="S66" s="61">
        <f t="shared" si="37"/>
        <v>0</v>
      </c>
      <c r="T66" s="61">
        <f t="shared" si="37"/>
        <v>0</v>
      </c>
      <c r="U66" s="61">
        <f>U71+U76</f>
        <v>0</v>
      </c>
      <c r="V66" s="142"/>
      <c r="W66" s="150"/>
      <c r="X66" s="144"/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</row>
    <row r="67" spans="1:41" ht="21.75" customHeight="1" x14ac:dyDescent="0.2">
      <c r="A67" s="188"/>
      <c r="B67" s="189"/>
      <c r="C67" s="63" t="s">
        <v>363</v>
      </c>
      <c r="D67" s="61">
        <f>D72+D77</f>
        <v>11749160</v>
      </c>
      <c r="E67" s="61">
        <f>E72+E77</f>
        <v>529300</v>
      </c>
      <c r="F67" s="61">
        <f t="shared" ref="F67:S67" si="38">F72+F77</f>
        <v>2021980</v>
      </c>
      <c r="G67" s="61">
        <f t="shared" si="38"/>
        <v>1819780</v>
      </c>
      <c r="H67" s="61">
        <f t="shared" si="38"/>
        <v>0</v>
      </c>
      <c r="I67" s="61">
        <f t="shared" si="38"/>
        <v>305600</v>
      </c>
      <c r="J67" s="61">
        <f t="shared" si="38"/>
        <v>3585000</v>
      </c>
      <c r="K67" s="61">
        <f>K72+K77</f>
        <v>3487500</v>
      </c>
      <c r="L67" s="61">
        <f t="shared" si="38"/>
        <v>0</v>
      </c>
      <c r="M67" s="61">
        <f t="shared" si="38"/>
        <v>0</v>
      </c>
      <c r="N67" s="61">
        <f t="shared" si="38"/>
        <v>0</v>
      </c>
      <c r="O67" s="61">
        <f t="shared" si="38"/>
        <v>0</v>
      </c>
      <c r="P67" s="61">
        <f t="shared" si="38"/>
        <v>0</v>
      </c>
      <c r="Q67" s="61">
        <f t="shared" si="38"/>
        <v>0</v>
      </c>
      <c r="R67" s="61">
        <f t="shared" si="38"/>
        <v>0</v>
      </c>
      <c r="S67" s="61">
        <f t="shared" si="38"/>
        <v>0</v>
      </c>
      <c r="T67" s="61">
        <f>T72+T77</f>
        <v>0</v>
      </c>
      <c r="U67" s="61">
        <f>U72+U77</f>
        <v>0</v>
      </c>
      <c r="V67" s="142"/>
      <c r="W67" s="150"/>
      <c r="X67" s="144"/>
      <c r="Y67" s="144"/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</row>
    <row r="68" spans="1:41" ht="21.75" customHeight="1" x14ac:dyDescent="0.2">
      <c r="A68" s="190"/>
      <c r="B68" s="191"/>
      <c r="C68" s="63" t="s">
        <v>394</v>
      </c>
      <c r="D68" s="61">
        <f>D73+D78</f>
        <v>0</v>
      </c>
      <c r="E68" s="61">
        <f t="shared" ref="E68:S68" si="39">E73+E78</f>
        <v>0</v>
      </c>
      <c r="F68" s="61">
        <f t="shared" si="39"/>
        <v>0</v>
      </c>
      <c r="G68" s="61">
        <f t="shared" si="39"/>
        <v>0</v>
      </c>
      <c r="H68" s="61">
        <f t="shared" si="39"/>
        <v>0</v>
      </c>
      <c r="I68" s="61">
        <f t="shared" si="39"/>
        <v>0</v>
      </c>
      <c r="J68" s="61">
        <f t="shared" si="39"/>
        <v>0</v>
      </c>
      <c r="K68" s="61">
        <f t="shared" si="39"/>
        <v>0</v>
      </c>
      <c r="L68" s="61">
        <f t="shared" si="39"/>
        <v>0</v>
      </c>
      <c r="M68" s="61">
        <f t="shared" si="39"/>
        <v>0</v>
      </c>
      <c r="N68" s="61">
        <f t="shared" si="39"/>
        <v>0</v>
      </c>
      <c r="O68" s="61">
        <f t="shared" si="39"/>
        <v>0</v>
      </c>
      <c r="P68" s="61">
        <f t="shared" si="39"/>
        <v>0</v>
      </c>
      <c r="Q68" s="61">
        <f t="shared" si="39"/>
        <v>0</v>
      </c>
      <c r="R68" s="61">
        <f t="shared" si="39"/>
        <v>0</v>
      </c>
      <c r="S68" s="61">
        <f t="shared" si="39"/>
        <v>0</v>
      </c>
      <c r="T68" s="61">
        <f>T73+T78</f>
        <v>0</v>
      </c>
      <c r="U68" s="61">
        <f>U73+U78</f>
        <v>0</v>
      </c>
      <c r="V68" s="142"/>
      <c r="W68" s="238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</row>
    <row r="69" spans="1:41" ht="16.5" customHeight="1" x14ac:dyDescent="0.2">
      <c r="A69" s="186" t="s">
        <v>397</v>
      </c>
      <c r="B69" s="187"/>
      <c r="C69" s="60" t="s">
        <v>271</v>
      </c>
      <c r="D69" s="61">
        <f>D70+D71+D72+D73</f>
        <v>7072500</v>
      </c>
      <c r="E69" s="61">
        <f>E70+E71+E72+E73</f>
        <v>0</v>
      </c>
      <c r="F69" s="61">
        <f t="shared" ref="F69:S69" si="40">F70+F71+F72+F73</f>
        <v>0</v>
      </c>
      <c r="G69" s="61">
        <f t="shared" si="40"/>
        <v>0</v>
      </c>
      <c r="H69" s="61">
        <f t="shared" si="40"/>
        <v>0</v>
      </c>
      <c r="I69" s="61">
        <f t="shared" si="40"/>
        <v>0</v>
      </c>
      <c r="J69" s="61">
        <f t="shared" si="40"/>
        <v>3585000</v>
      </c>
      <c r="K69" s="61">
        <f t="shared" si="40"/>
        <v>3487500</v>
      </c>
      <c r="L69" s="61">
        <f t="shared" si="40"/>
        <v>0</v>
      </c>
      <c r="M69" s="61">
        <f t="shared" si="40"/>
        <v>0</v>
      </c>
      <c r="N69" s="61">
        <f t="shared" si="40"/>
        <v>0</v>
      </c>
      <c r="O69" s="61">
        <f t="shared" si="40"/>
        <v>0</v>
      </c>
      <c r="P69" s="61">
        <f t="shared" si="40"/>
        <v>0</v>
      </c>
      <c r="Q69" s="61">
        <f t="shared" si="40"/>
        <v>0</v>
      </c>
      <c r="R69" s="61">
        <f t="shared" si="40"/>
        <v>0</v>
      </c>
      <c r="S69" s="61">
        <f t="shared" si="40"/>
        <v>0</v>
      </c>
      <c r="T69" s="61">
        <f>T70+T71+T72+T73</f>
        <v>0</v>
      </c>
      <c r="U69" s="61">
        <f>U70+U71+U72+U73</f>
        <v>0</v>
      </c>
      <c r="V69" s="142" t="s">
        <v>308</v>
      </c>
      <c r="W69" s="169" t="s">
        <v>302</v>
      </c>
      <c r="X69" s="143"/>
      <c r="Y69" s="143"/>
      <c r="Z69" s="143"/>
      <c r="AA69" s="143"/>
      <c r="AB69" s="143"/>
      <c r="AC69" s="143">
        <f>25+3+3</f>
        <v>31</v>
      </c>
      <c r="AD69" s="143">
        <f>4+23</f>
        <v>27</v>
      </c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>
        <f>SUM(X69:AN70)</f>
        <v>58</v>
      </c>
    </row>
    <row r="70" spans="1:41" ht="31.5" customHeight="1" x14ac:dyDescent="0.2">
      <c r="A70" s="188"/>
      <c r="B70" s="189"/>
      <c r="C70" s="63" t="s">
        <v>300</v>
      </c>
      <c r="D70" s="61">
        <f>E70+F70+G70+H70+I70+J70+K70</f>
        <v>0</v>
      </c>
      <c r="E70" s="61">
        <v>0</v>
      </c>
      <c r="F70" s="61">
        <v>0</v>
      </c>
      <c r="G70" s="61">
        <v>0</v>
      </c>
      <c r="H70" s="61">
        <v>0</v>
      </c>
      <c r="I70" s="61">
        <v>0</v>
      </c>
      <c r="J70" s="61">
        <v>0</v>
      </c>
      <c r="K70" s="61">
        <v>0</v>
      </c>
      <c r="L70" s="61">
        <v>0</v>
      </c>
      <c r="M70" s="61">
        <v>0</v>
      </c>
      <c r="N70" s="61">
        <v>0</v>
      </c>
      <c r="O70" s="61">
        <v>0</v>
      </c>
      <c r="P70" s="61">
        <v>0</v>
      </c>
      <c r="Q70" s="61">
        <v>0</v>
      </c>
      <c r="R70" s="61">
        <v>0</v>
      </c>
      <c r="S70" s="61">
        <v>0</v>
      </c>
      <c r="T70" s="61">
        <v>0</v>
      </c>
      <c r="U70" s="61">
        <v>0</v>
      </c>
      <c r="V70" s="142"/>
      <c r="W70" s="170"/>
      <c r="X70" s="144"/>
      <c r="Y70" s="144"/>
      <c r="Z70" s="144"/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</row>
    <row r="71" spans="1:41" ht="24.75" customHeight="1" x14ac:dyDescent="0.2">
      <c r="A71" s="188"/>
      <c r="B71" s="189"/>
      <c r="C71" s="63" t="s">
        <v>274</v>
      </c>
      <c r="D71" s="61">
        <f>E71+F71+G71+H71+I71+J71+K71</f>
        <v>0</v>
      </c>
      <c r="E71" s="61">
        <v>0</v>
      </c>
      <c r="F71" s="61">
        <v>0</v>
      </c>
      <c r="G71" s="61">
        <v>0</v>
      </c>
      <c r="H71" s="61">
        <v>0</v>
      </c>
      <c r="I71" s="61">
        <v>0</v>
      </c>
      <c r="J71" s="61">
        <v>0</v>
      </c>
      <c r="K71" s="61">
        <v>0</v>
      </c>
      <c r="L71" s="61">
        <v>0</v>
      </c>
      <c r="M71" s="61">
        <v>0</v>
      </c>
      <c r="N71" s="61">
        <v>0</v>
      </c>
      <c r="O71" s="61">
        <v>0</v>
      </c>
      <c r="P71" s="61">
        <v>0</v>
      </c>
      <c r="Q71" s="61">
        <v>0</v>
      </c>
      <c r="R71" s="61">
        <v>0</v>
      </c>
      <c r="S71" s="61">
        <v>0</v>
      </c>
      <c r="T71" s="61">
        <v>0</v>
      </c>
      <c r="U71" s="61">
        <v>0</v>
      </c>
      <c r="V71" s="142"/>
      <c r="W71" s="170"/>
      <c r="X71" s="144"/>
      <c r="Y71" s="144"/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</row>
    <row r="72" spans="1:41" ht="24" customHeight="1" x14ac:dyDescent="0.2">
      <c r="A72" s="188"/>
      <c r="B72" s="189"/>
      <c r="C72" s="63" t="s">
        <v>363</v>
      </c>
      <c r="D72" s="70">
        <f>E72+F72+G72+H72+I72+J72+K72+L72+M72+N72+O72+P72+Q72+R72+S72+T72+U72</f>
        <v>7072500</v>
      </c>
      <c r="E72" s="61">
        <v>0</v>
      </c>
      <c r="F72" s="61">
        <v>0</v>
      </c>
      <c r="G72" s="61">
        <v>0</v>
      </c>
      <c r="H72" s="61">
        <v>0</v>
      </c>
      <c r="I72" s="61">
        <v>0</v>
      </c>
      <c r="J72" s="61">
        <f>3082500+345000+157500</f>
        <v>3585000</v>
      </c>
      <c r="K72" s="61">
        <f>450000+3037500</f>
        <v>3487500</v>
      </c>
      <c r="L72" s="61">
        <v>0</v>
      </c>
      <c r="M72" s="61">
        <v>0</v>
      </c>
      <c r="N72" s="61">
        <v>0</v>
      </c>
      <c r="O72" s="61">
        <v>0</v>
      </c>
      <c r="P72" s="61">
        <v>0</v>
      </c>
      <c r="Q72" s="61">
        <v>0</v>
      </c>
      <c r="R72" s="61">
        <v>0</v>
      </c>
      <c r="S72" s="61">
        <v>0</v>
      </c>
      <c r="T72" s="61">
        <v>0</v>
      </c>
      <c r="U72" s="61">
        <v>0</v>
      </c>
      <c r="V72" s="142"/>
      <c r="W72" s="170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</row>
    <row r="73" spans="1:41" ht="21.75" customHeight="1" x14ac:dyDescent="0.2">
      <c r="A73" s="190"/>
      <c r="B73" s="191"/>
      <c r="C73" s="63" t="s">
        <v>394</v>
      </c>
      <c r="D73" s="61">
        <f>E73+F73+G73+H73+I73+J73+K73</f>
        <v>0</v>
      </c>
      <c r="E73" s="61">
        <v>0</v>
      </c>
      <c r="F73" s="61">
        <v>0</v>
      </c>
      <c r="G73" s="61">
        <v>0</v>
      </c>
      <c r="H73" s="61">
        <v>0</v>
      </c>
      <c r="I73" s="61">
        <v>0</v>
      </c>
      <c r="J73" s="61">
        <v>0</v>
      </c>
      <c r="K73" s="61">
        <v>0</v>
      </c>
      <c r="L73" s="61">
        <v>0</v>
      </c>
      <c r="M73" s="61">
        <v>0</v>
      </c>
      <c r="N73" s="61">
        <v>0</v>
      </c>
      <c r="O73" s="61">
        <v>0</v>
      </c>
      <c r="P73" s="61">
        <v>0</v>
      </c>
      <c r="Q73" s="61">
        <v>0</v>
      </c>
      <c r="R73" s="61">
        <v>0</v>
      </c>
      <c r="S73" s="61">
        <v>0</v>
      </c>
      <c r="T73" s="61">
        <v>0</v>
      </c>
      <c r="U73" s="61">
        <v>0</v>
      </c>
      <c r="V73" s="142"/>
      <c r="W73" s="171"/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</row>
    <row r="74" spans="1:41" ht="17.25" customHeight="1" x14ac:dyDescent="0.2">
      <c r="A74" s="186" t="s">
        <v>398</v>
      </c>
      <c r="B74" s="187"/>
      <c r="C74" s="60" t="s">
        <v>271</v>
      </c>
      <c r="D74" s="61">
        <f>D75+D76+D77+D78</f>
        <v>4676660</v>
      </c>
      <c r="E74" s="61">
        <f t="shared" ref="E74:J74" si="41">E75+E76+E77+E78</f>
        <v>529300</v>
      </c>
      <c r="F74" s="61">
        <f>F75+F76+F77+F78</f>
        <v>2021980</v>
      </c>
      <c r="G74" s="61">
        <f t="shared" si="41"/>
        <v>1819780</v>
      </c>
      <c r="H74" s="61">
        <f t="shared" si="41"/>
        <v>0</v>
      </c>
      <c r="I74" s="61">
        <f t="shared" si="41"/>
        <v>305600</v>
      </c>
      <c r="J74" s="61">
        <f t="shared" si="41"/>
        <v>0</v>
      </c>
      <c r="K74" s="61">
        <f>K75+K76+K77+K78</f>
        <v>0</v>
      </c>
      <c r="L74" s="61">
        <f t="shared" ref="L74:S74" si="42">L75+L76+L77+L78</f>
        <v>0</v>
      </c>
      <c r="M74" s="61">
        <f t="shared" si="42"/>
        <v>0</v>
      </c>
      <c r="N74" s="61">
        <f t="shared" si="42"/>
        <v>0</v>
      </c>
      <c r="O74" s="61">
        <f t="shared" si="42"/>
        <v>0</v>
      </c>
      <c r="P74" s="61">
        <f t="shared" si="42"/>
        <v>0</v>
      </c>
      <c r="Q74" s="61">
        <f t="shared" si="42"/>
        <v>0</v>
      </c>
      <c r="R74" s="61">
        <f t="shared" si="42"/>
        <v>0</v>
      </c>
      <c r="S74" s="61">
        <f t="shared" si="42"/>
        <v>0</v>
      </c>
      <c r="T74" s="61">
        <f>T75+T76+T77+T78</f>
        <v>0</v>
      </c>
      <c r="U74" s="61">
        <f>U75+U76+U77+U78</f>
        <v>0</v>
      </c>
      <c r="V74" s="142" t="s">
        <v>277</v>
      </c>
      <c r="W74" s="169" t="s">
        <v>298</v>
      </c>
      <c r="X74" s="149">
        <v>2</v>
      </c>
      <c r="Y74" s="149">
        <v>2</v>
      </c>
      <c r="Z74" s="149">
        <v>6</v>
      </c>
      <c r="AA74" s="149"/>
      <c r="AB74" s="149">
        <v>4</v>
      </c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>
        <f>SUM(X74:AN78)</f>
        <v>14</v>
      </c>
    </row>
    <row r="75" spans="1:41" ht="34.5" customHeight="1" x14ac:dyDescent="0.2">
      <c r="A75" s="188"/>
      <c r="B75" s="189"/>
      <c r="C75" s="63" t="s">
        <v>300</v>
      </c>
      <c r="D75" s="61">
        <f>E75+F75+G75+H75+I75+J75+K75</f>
        <v>0</v>
      </c>
      <c r="E75" s="61">
        <v>0</v>
      </c>
      <c r="F75" s="61">
        <v>0</v>
      </c>
      <c r="G75" s="61">
        <v>0</v>
      </c>
      <c r="H75" s="61">
        <v>0</v>
      </c>
      <c r="I75" s="61">
        <v>0</v>
      </c>
      <c r="J75" s="61">
        <v>0</v>
      </c>
      <c r="K75" s="61">
        <v>0</v>
      </c>
      <c r="L75" s="61">
        <v>0</v>
      </c>
      <c r="M75" s="61">
        <v>0</v>
      </c>
      <c r="N75" s="61">
        <v>0</v>
      </c>
      <c r="O75" s="61">
        <v>0</v>
      </c>
      <c r="P75" s="61">
        <v>0</v>
      </c>
      <c r="Q75" s="61">
        <v>0</v>
      </c>
      <c r="R75" s="61">
        <v>0</v>
      </c>
      <c r="S75" s="61">
        <v>0</v>
      </c>
      <c r="T75" s="61">
        <v>0</v>
      </c>
      <c r="U75" s="61">
        <v>0</v>
      </c>
      <c r="V75" s="142"/>
      <c r="W75" s="170"/>
      <c r="X75" s="149"/>
      <c r="Y75" s="149"/>
      <c r="Z75" s="149"/>
      <c r="AA75" s="149"/>
      <c r="AB75" s="149"/>
      <c r="AC75" s="149"/>
      <c r="AD75" s="149"/>
      <c r="AE75" s="149"/>
      <c r="AF75" s="149"/>
      <c r="AG75" s="149"/>
      <c r="AH75" s="149"/>
      <c r="AI75" s="149"/>
      <c r="AJ75" s="149"/>
      <c r="AK75" s="149"/>
      <c r="AL75" s="149"/>
      <c r="AM75" s="149"/>
      <c r="AN75" s="149"/>
      <c r="AO75" s="149"/>
    </row>
    <row r="76" spans="1:41" ht="25.5" customHeight="1" x14ac:dyDescent="0.2">
      <c r="A76" s="188"/>
      <c r="B76" s="189"/>
      <c r="C76" s="63" t="s">
        <v>274</v>
      </c>
      <c r="D76" s="61">
        <f>E76+F76+G76+H76+I76+J76+K76</f>
        <v>0</v>
      </c>
      <c r="E76" s="61">
        <v>0</v>
      </c>
      <c r="F76" s="61">
        <v>0</v>
      </c>
      <c r="G76" s="61">
        <v>0</v>
      </c>
      <c r="H76" s="61">
        <v>0</v>
      </c>
      <c r="I76" s="61">
        <v>0</v>
      </c>
      <c r="J76" s="61">
        <v>0</v>
      </c>
      <c r="K76" s="61">
        <v>0</v>
      </c>
      <c r="L76" s="61">
        <v>0</v>
      </c>
      <c r="M76" s="61">
        <v>0</v>
      </c>
      <c r="N76" s="61">
        <v>0</v>
      </c>
      <c r="O76" s="61">
        <v>0</v>
      </c>
      <c r="P76" s="61">
        <v>0</v>
      </c>
      <c r="Q76" s="61">
        <v>0</v>
      </c>
      <c r="R76" s="61">
        <v>0</v>
      </c>
      <c r="S76" s="61">
        <v>0</v>
      </c>
      <c r="T76" s="61">
        <v>0</v>
      </c>
      <c r="U76" s="61">
        <v>0</v>
      </c>
      <c r="V76" s="142"/>
      <c r="W76" s="170"/>
      <c r="X76" s="149"/>
      <c r="Y76" s="149"/>
      <c r="Z76" s="149"/>
      <c r="AA76" s="149"/>
      <c r="AB76" s="149"/>
      <c r="AC76" s="149"/>
      <c r="AD76" s="149"/>
      <c r="AE76" s="149"/>
      <c r="AF76" s="149"/>
      <c r="AG76" s="149"/>
      <c r="AH76" s="149"/>
      <c r="AI76" s="149"/>
      <c r="AJ76" s="149"/>
      <c r="AK76" s="149"/>
      <c r="AL76" s="149"/>
      <c r="AM76" s="149"/>
      <c r="AN76" s="149"/>
      <c r="AO76" s="149"/>
    </row>
    <row r="77" spans="1:41" ht="24" customHeight="1" x14ac:dyDescent="0.2">
      <c r="A77" s="188"/>
      <c r="B77" s="189"/>
      <c r="C77" s="63" t="s">
        <v>363</v>
      </c>
      <c r="D77" s="61">
        <f>E77+F77+G77+H77+I77+J77+K77+L77+M77+N77+O77+P77+Q77+R77+S77+T77+U77</f>
        <v>4676660</v>
      </c>
      <c r="E77" s="61">
        <v>529300</v>
      </c>
      <c r="F77" s="61">
        <v>2021980</v>
      </c>
      <c r="G77" s="61">
        <v>1819780</v>
      </c>
      <c r="H77" s="61">
        <v>0</v>
      </c>
      <c r="I77" s="61">
        <v>305600</v>
      </c>
      <c r="J77" s="61">
        <v>0</v>
      </c>
      <c r="K77" s="61">
        <v>0</v>
      </c>
      <c r="L77" s="61">
        <v>0</v>
      </c>
      <c r="M77" s="61">
        <v>0</v>
      </c>
      <c r="N77" s="61">
        <v>0</v>
      </c>
      <c r="O77" s="61">
        <v>0</v>
      </c>
      <c r="P77" s="61">
        <v>0</v>
      </c>
      <c r="Q77" s="61">
        <v>0</v>
      </c>
      <c r="R77" s="61">
        <v>0</v>
      </c>
      <c r="S77" s="61">
        <v>0</v>
      </c>
      <c r="T77" s="61">
        <v>0</v>
      </c>
      <c r="U77" s="61">
        <v>0</v>
      </c>
      <c r="V77" s="142"/>
      <c r="W77" s="170"/>
      <c r="X77" s="149"/>
      <c r="Y77" s="149"/>
      <c r="Z77" s="149"/>
      <c r="AA77" s="149"/>
      <c r="AB77" s="149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</row>
    <row r="78" spans="1:41" ht="20.25" customHeight="1" x14ac:dyDescent="0.2">
      <c r="A78" s="190"/>
      <c r="B78" s="191"/>
      <c r="C78" s="63" t="s">
        <v>394</v>
      </c>
      <c r="D78" s="61">
        <f>E78+F78+G78+H78+I78+J78+K78</f>
        <v>0</v>
      </c>
      <c r="E78" s="61">
        <f>F78+G78+H78+I78+J78+K78+V78</f>
        <v>0</v>
      </c>
      <c r="F78" s="61">
        <f>G78+H78+I78+J78+K78+V78+W78</f>
        <v>0</v>
      </c>
      <c r="G78" s="61">
        <f>H78+I78+J78+K78+V78+W78+X78</f>
        <v>0</v>
      </c>
      <c r="H78" s="61">
        <f>I78+J78+K78+V78+W78+X78+Y78</f>
        <v>0</v>
      </c>
      <c r="I78" s="61">
        <f>J78+K78+V78+W78+X78+Y78+Z78</f>
        <v>0</v>
      </c>
      <c r="J78" s="61">
        <f>K78+V78+W78+X78+Y78+Z78+AA78</f>
        <v>0</v>
      </c>
      <c r="K78" s="61">
        <f>V78+W78+X78+Y78+Z78+AA78+AB78</f>
        <v>0</v>
      </c>
      <c r="L78" s="61">
        <f t="shared" ref="L78:U78" si="43">W78+X78+Y78+Z78+AA78+AB78+AC78</f>
        <v>0</v>
      </c>
      <c r="M78" s="61">
        <f t="shared" si="43"/>
        <v>0</v>
      </c>
      <c r="N78" s="61">
        <f t="shared" si="43"/>
        <v>0</v>
      </c>
      <c r="O78" s="61">
        <f t="shared" si="43"/>
        <v>0</v>
      </c>
      <c r="P78" s="61">
        <f t="shared" si="43"/>
        <v>0</v>
      </c>
      <c r="Q78" s="61">
        <f t="shared" si="43"/>
        <v>0</v>
      </c>
      <c r="R78" s="61">
        <f t="shared" si="43"/>
        <v>0</v>
      </c>
      <c r="S78" s="61">
        <f t="shared" si="43"/>
        <v>0</v>
      </c>
      <c r="T78" s="61">
        <f t="shared" si="43"/>
        <v>0</v>
      </c>
      <c r="U78" s="61">
        <f t="shared" si="43"/>
        <v>0</v>
      </c>
      <c r="V78" s="142"/>
      <c r="W78" s="171"/>
      <c r="X78" s="149"/>
      <c r="Y78" s="149"/>
      <c r="Z78" s="149"/>
      <c r="AA78" s="149"/>
      <c r="AB78" s="149"/>
      <c r="AC78" s="149"/>
      <c r="AD78" s="149"/>
      <c r="AE78" s="149"/>
      <c r="AF78" s="149"/>
      <c r="AG78" s="149"/>
      <c r="AH78" s="149"/>
      <c r="AI78" s="149"/>
      <c r="AJ78" s="149"/>
      <c r="AK78" s="149"/>
      <c r="AL78" s="149"/>
      <c r="AM78" s="149"/>
      <c r="AN78" s="149"/>
      <c r="AO78" s="149"/>
    </row>
    <row r="79" spans="1:41" ht="15.75" hidden="1" customHeight="1" x14ac:dyDescent="0.2">
      <c r="A79" s="186" t="s">
        <v>304</v>
      </c>
      <c r="B79" s="187"/>
      <c r="C79" s="60" t="s">
        <v>271</v>
      </c>
      <c r="D79" s="61">
        <f>D80+D81+D82+D83</f>
        <v>0</v>
      </c>
      <c r="E79" s="61">
        <f t="shared" ref="E79:K79" si="44">E80+E81+E82+E83</f>
        <v>0</v>
      </c>
      <c r="F79" s="61">
        <f t="shared" si="44"/>
        <v>0</v>
      </c>
      <c r="G79" s="61">
        <f t="shared" si="44"/>
        <v>0</v>
      </c>
      <c r="H79" s="61">
        <f t="shared" si="44"/>
        <v>0</v>
      </c>
      <c r="I79" s="61">
        <f t="shared" si="44"/>
        <v>0</v>
      </c>
      <c r="J79" s="61">
        <f t="shared" si="44"/>
        <v>0</v>
      </c>
      <c r="K79" s="61">
        <f t="shared" si="44"/>
        <v>0</v>
      </c>
      <c r="L79" s="61">
        <f>L80+L81+L82+L83</f>
        <v>0</v>
      </c>
      <c r="M79" s="61">
        <f t="shared" ref="M79:S79" si="45">M80+M81+M82+M83</f>
        <v>0</v>
      </c>
      <c r="N79" s="61">
        <f t="shared" si="45"/>
        <v>0</v>
      </c>
      <c r="O79" s="61">
        <f t="shared" si="45"/>
        <v>0</v>
      </c>
      <c r="P79" s="61">
        <f t="shared" si="45"/>
        <v>0</v>
      </c>
      <c r="Q79" s="61">
        <f t="shared" si="45"/>
        <v>0</v>
      </c>
      <c r="R79" s="61">
        <f t="shared" si="45"/>
        <v>0</v>
      </c>
      <c r="S79" s="61">
        <f t="shared" si="45"/>
        <v>0</v>
      </c>
      <c r="T79" s="61">
        <f>T80+T81+T82+T83</f>
        <v>0</v>
      </c>
      <c r="U79" s="61">
        <f>U80+U81+U82+U83</f>
        <v>0</v>
      </c>
      <c r="V79" s="142" t="s">
        <v>308</v>
      </c>
      <c r="W79" s="169" t="s">
        <v>305</v>
      </c>
      <c r="X79" s="143"/>
      <c r="Y79" s="143"/>
      <c r="Z79" s="143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>
        <f>SUM(X79:AN83)</f>
        <v>0</v>
      </c>
    </row>
    <row r="80" spans="1:41" ht="33" hidden="1" customHeight="1" x14ac:dyDescent="0.2">
      <c r="A80" s="188"/>
      <c r="B80" s="189"/>
      <c r="C80" s="63" t="s">
        <v>300</v>
      </c>
      <c r="D80" s="61">
        <f>E80+F80+G80+H80+I80+J80+K80</f>
        <v>0</v>
      </c>
      <c r="E80" s="61">
        <v>0</v>
      </c>
      <c r="F80" s="61">
        <v>0</v>
      </c>
      <c r="G80" s="61">
        <v>0</v>
      </c>
      <c r="H80" s="61">
        <v>0</v>
      </c>
      <c r="I80" s="61">
        <v>0</v>
      </c>
      <c r="J80" s="61">
        <v>0</v>
      </c>
      <c r="K80" s="61">
        <v>0</v>
      </c>
      <c r="L80" s="61">
        <v>0</v>
      </c>
      <c r="M80" s="61">
        <v>0</v>
      </c>
      <c r="N80" s="61">
        <v>0</v>
      </c>
      <c r="O80" s="61">
        <v>0</v>
      </c>
      <c r="P80" s="61">
        <v>0</v>
      </c>
      <c r="Q80" s="61">
        <v>0</v>
      </c>
      <c r="R80" s="61">
        <v>0</v>
      </c>
      <c r="S80" s="61">
        <v>0</v>
      </c>
      <c r="T80" s="61">
        <v>0</v>
      </c>
      <c r="U80" s="61">
        <v>0</v>
      </c>
      <c r="V80" s="142"/>
      <c r="W80" s="170"/>
      <c r="X80" s="144"/>
      <c r="Y80" s="144"/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</row>
    <row r="81" spans="1:41" ht="36.75" hidden="1" customHeight="1" x14ac:dyDescent="0.2">
      <c r="A81" s="188"/>
      <c r="B81" s="189"/>
      <c r="C81" s="63" t="s">
        <v>274</v>
      </c>
      <c r="D81" s="61">
        <f>E81+F81+G81+H81+I81+J81+K81</f>
        <v>0</v>
      </c>
      <c r="E81" s="61">
        <v>0</v>
      </c>
      <c r="F81" s="61">
        <v>0</v>
      </c>
      <c r="G81" s="61">
        <v>0</v>
      </c>
      <c r="H81" s="61">
        <v>0</v>
      </c>
      <c r="I81" s="61">
        <v>0</v>
      </c>
      <c r="J81" s="61">
        <v>0</v>
      </c>
      <c r="K81" s="61">
        <v>0</v>
      </c>
      <c r="L81" s="61">
        <v>0</v>
      </c>
      <c r="M81" s="61">
        <v>0</v>
      </c>
      <c r="N81" s="61">
        <v>0</v>
      </c>
      <c r="O81" s="61">
        <v>0</v>
      </c>
      <c r="P81" s="61">
        <v>0</v>
      </c>
      <c r="Q81" s="61">
        <v>0</v>
      </c>
      <c r="R81" s="61">
        <v>0</v>
      </c>
      <c r="S81" s="61">
        <v>0</v>
      </c>
      <c r="T81" s="61">
        <v>0</v>
      </c>
      <c r="U81" s="61">
        <v>0</v>
      </c>
      <c r="V81" s="142"/>
      <c r="W81" s="170"/>
      <c r="X81" s="144"/>
      <c r="Y81" s="144"/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</row>
    <row r="82" spans="1:41" ht="23.25" hidden="1" customHeight="1" x14ac:dyDescent="0.2">
      <c r="A82" s="188"/>
      <c r="B82" s="189"/>
      <c r="C82" s="63" t="s">
        <v>363</v>
      </c>
      <c r="D82" s="61">
        <f>E82+F82+G82+H82+I82+J82+K82+L82+M82+N82+O82+P82+Q82+R82+S82+T82+U82</f>
        <v>0</v>
      </c>
      <c r="E82" s="61">
        <v>0</v>
      </c>
      <c r="F82" s="61">
        <v>0</v>
      </c>
      <c r="G82" s="61">
        <v>0</v>
      </c>
      <c r="H82" s="61">
        <v>0</v>
      </c>
      <c r="I82" s="61">
        <v>0</v>
      </c>
      <c r="J82" s="61">
        <v>0</v>
      </c>
      <c r="K82" s="61">
        <v>0</v>
      </c>
      <c r="L82" s="61">
        <v>0</v>
      </c>
      <c r="M82" s="61">
        <v>0</v>
      </c>
      <c r="N82" s="61">
        <v>0</v>
      </c>
      <c r="O82" s="61">
        <v>0</v>
      </c>
      <c r="P82" s="61">
        <v>0</v>
      </c>
      <c r="Q82" s="61">
        <v>0</v>
      </c>
      <c r="R82" s="61">
        <v>0</v>
      </c>
      <c r="S82" s="61">
        <v>0</v>
      </c>
      <c r="T82" s="61">
        <v>0</v>
      </c>
      <c r="U82" s="61">
        <v>0</v>
      </c>
      <c r="V82" s="142"/>
      <c r="W82" s="170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</row>
    <row r="83" spans="1:41" ht="5.25" hidden="1" customHeight="1" x14ac:dyDescent="0.2">
      <c r="A83" s="190"/>
      <c r="B83" s="191"/>
      <c r="C83" s="63" t="s">
        <v>272</v>
      </c>
      <c r="D83" s="61">
        <f>E83+F83+G83+H83+I83+J83+K83</f>
        <v>0</v>
      </c>
      <c r="E83" s="61">
        <v>0</v>
      </c>
      <c r="F83" s="61">
        <v>0</v>
      </c>
      <c r="G83" s="61">
        <v>0</v>
      </c>
      <c r="H83" s="61">
        <v>0</v>
      </c>
      <c r="I83" s="61">
        <v>0</v>
      </c>
      <c r="J83" s="61">
        <v>0</v>
      </c>
      <c r="K83" s="61">
        <v>0</v>
      </c>
      <c r="L83" s="61">
        <v>0</v>
      </c>
      <c r="M83" s="61">
        <v>0</v>
      </c>
      <c r="N83" s="61">
        <v>0</v>
      </c>
      <c r="O83" s="61">
        <v>0</v>
      </c>
      <c r="P83" s="61">
        <v>0</v>
      </c>
      <c r="Q83" s="61">
        <v>0</v>
      </c>
      <c r="R83" s="61">
        <v>0</v>
      </c>
      <c r="S83" s="61">
        <v>0</v>
      </c>
      <c r="T83" s="61">
        <v>0</v>
      </c>
      <c r="U83" s="61">
        <v>0</v>
      </c>
      <c r="V83" s="142"/>
      <c r="W83" s="171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</row>
    <row r="84" spans="1:41" x14ac:dyDescent="0.2">
      <c r="A84" s="186" t="s">
        <v>280</v>
      </c>
      <c r="B84" s="187"/>
      <c r="C84" s="143" t="s">
        <v>23</v>
      </c>
      <c r="D84" s="143" t="s">
        <v>23</v>
      </c>
      <c r="E84" s="143" t="s">
        <v>23</v>
      </c>
      <c r="F84" s="143" t="s">
        <v>23</v>
      </c>
      <c r="G84" s="143" t="s">
        <v>23</v>
      </c>
      <c r="H84" s="143" t="s">
        <v>23</v>
      </c>
      <c r="I84" s="143" t="s">
        <v>23</v>
      </c>
      <c r="J84" s="143" t="s">
        <v>23</v>
      </c>
      <c r="K84" s="143" t="s">
        <v>23</v>
      </c>
      <c r="L84" s="143" t="s">
        <v>23</v>
      </c>
      <c r="M84" s="143" t="s">
        <v>23</v>
      </c>
      <c r="N84" s="143" t="s">
        <v>23</v>
      </c>
      <c r="O84" s="143" t="s">
        <v>23</v>
      </c>
      <c r="P84" s="143" t="s">
        <v>23</v>
      </c>
      <c r="Q84" s="143" t="s">
        <v>23</v>
      </c>
      <c r="R84" s="143" t="s">
        <v>23</v>
      </c>
      <c r="S84" s="143" t="s">
        <v>23</v>
      </c>
      <c r="T84" s="143" t="s">
        <v>23</v>
      </c>
      <c r="U84" s="143" t="s">
        <v>23</v>
      </c>
      <c r="V84" s="139" t="s">
        <v>310</v>
      </c>
      <c r="W84" s="169" t="s">
        <v>306</v>
      </c>
      <c r="X84" s="143"/>
      <c r="Y84" s="143"/>
      <c r="Z84" s="143">
        <v>1</v>
      </c>
      <c r="AA84" s="143"/>
      <c r="AB84" s="143">
        <v>1</v>
      </c>
      <c r="AC84" s="143">
        <v>1</v>
      </c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>
        <f>SUM(X84:AN88)</f>
        <v>3</v>
      </c>
    </row>
    <row r="85" spans="1:41" x14ac:dyDescent="0.2">
      <c r="A85" s="188"/>
      <c r="B85" s="189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0"/>
      <c r="W85" s="170"/>
      <c r="X85" s="144"/>
      <c r="Y85" s="144"/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</row>
    <row r="86" spans="1:41" x14ac:dyDescent="0.2">
      <c r="A86" s="188"/>
      <c r="B86" s="189"/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  <c r="V86" s="140"/>
      <c r="W86" s="170"/>
      <c r="X86" s="144"/>
      <c r="Y86" s="144"/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</row>
    <row r="87" spans="1:41" ht="23.25" customHeight="1" x14ac:dyDescent="0.2">
      <c r="A87" s="188"/>
      <c r="B87" s="189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0"/>
      <c r="W87" s="170"/>
      <c r="X87" s="144"/>
      <c r="Y87" s="144"/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</row>
    <row r="88" spans="1:41" x14ac:dyDescent="0.2">
      <c r="A88" s="190"/>
      <c r="B88" s="191"/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1"/>
      <c r="W88" s="171"/>
      <c r="X88" s="145"/>
      <c r="Y88" s="145"/>
      <c r="Z88" s="145"/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</row>
    <row r="89" spans="1:41" ht="24" customHeight="1" x14ac:dyDescent="0.2">
      <c r="A89" s="160" t="s">
        <v>411</v>
      </c>
      <c r="B89" s="161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61"/>
      <c r="Z89" s="161"/>
      <c r="AA89" s="161"/>
      <c r="AB89" s="161"/>
      <c r="AC89" s="161"/>
      <c r="AD89" s="162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77"/>
    </row>
    <row r="90" spans="1:41" ht="15.75" customHeight="1" x14ac:dyDescent="0.2">
      <c r="A90" s="186" t="s">
        <v>281</v>
      </c>
      <c r="B90" s="187"/>
      <c r="C90" s="143" t="s">
        <v>23</v>
      </c>
      <c r="D90" s="143" t="s">
        <v>23</v>
      </c>
      <c r="E90" s="143" t="s">
        <v>23</v>
      </c>
      <c r="F90" s="143" t="s">
        <v>23</v>
      </c>
      <c r="G90" s="143" t="s">
        <v>23</v>
      </c>
      <c r="H90" s="143" t="s">
        <v>23</v>
      </c>
      <c r="I90" s="143" t="s">
        <v>23</v>
      </c>
      <c r="J90" s="143" t="s">
        <v>23</v>
      </c>
      <c r="K90" s="143" t="s">
        <v>23</v>
      </c>
      <c r="L90" s="143" t="s">
        <v>23</v>
      </c>
      <c r="M90" s="143" t="s">
        <v>23</v>
      </c>
      <c r="N90" s="143" t="s">
        <v>23</v>
      </c>
      <c r="O90" s="143" t="s">
        <v>23</v>
      </c>
      <c r="P90" s="143" t="s">
        <v>23</v>
      </c>
      <c r="Q90" s="143" t="s">
        <v>23</v>
      </c>
      <c r="R90" s="143" t="s">
        <v>23</v>
      </c>
      <c r="S90" s="143" t="s">
        <v>23</v>
      </c>
      <c r="T90" s="143" t="s">
        <v>23</v>
      </c>
      <c r="U90" s="143" t="s">
        <v>23</v>
      </c>
      <c r="V90" s="139" t="s">
        <v>310</v>
      </c>
      <c r="W90" s="169" t="s">
        <v>339</v>
      </c>
      <c r="X90" s="139">
        <v>3</v>
      </c>
      <c r="Y90" s="139">
        <v>3</v>
      </c>
      <c r="Z90" s="139">
        <v>3</v>
      </c>
      <c r="AA90" s="139">
        <v>3</v>
      </c>
      <c r="AB90" s="139">
        <v>3</v>
      </c>
      <c r="AC90" s="139">
        <v>3</v>
      </c>
      <c r="AD90" s="139">
        <v>3</v>
      </c>
      <c r="AE90" s="139">
        <v>3</v>
      </c>
      <c r="AF90" s="139">
        <v>3</v>
      </c>
      <c r="AG90" s="139">
        <v>3</v>
      </c>
      <c r="AH90" s="139">
        <v>3</v>
      </c>
      <c r="AI90" s="139">
        <v>3</v>
      </c>
      <c r="AJ90" s="139">
        <v>3</v>
      </c>
      <c r="AK90" s="139">
        <v>3</v>
      </c>
      <c r="AL90" s="139">
        <v>3</v>
      </c>
      <c r="AM90" s="139">
        <v>3</v>
      </c>
      <c r="AN90" s="139">
        <v>3</v>
      </c>
      <c r="AO90" s="139">
        <f>SUM(X90:AN94)</f>
        <v>51</v>
      </c>
    </row>
    <row r="91" spans="1:41" x14ac:dyDescent="0.2">
      <c r="A91" s="188"/>
      <c r="B91" s="189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0"/>
      <c r="W91" s="192"/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</row>
    <row r="92" spans="1:41" x14ac:dyDescent="0.2">
      <c r="A92" s="188"/>
      <c r="B92" s="189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  <c r="O92" s="144"/>
      <c r="P92" s="144"/>
      <c r="Q92" s="144"/>
      <c r="R92" s="144"/>
      <c r="S92" s="144"/>
      <c r="T92" s="144"/>
      <c r="U92" s="144"/>
      <c r="V92" s="140"/>
      <c r="W92" s="192"/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</row>
    <row r="93" spans="1:41" x14ac:dyDescent="0.2">
      <c r="A93" s="188"/>
      <c r="B93" s="189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  <c r="O93" s="144"/>
      <c r="P93" s="144"/>
      <c r="Q93" s="144"/>
      <c r="R93" s="144"/>
      <c r="S93" s="144"/>
      <c r="T93" s="144"/>
      <c r="U93" s="144"/>
      <c r="V93" s="140"/>
      <c r="W93" s="192"/>
      <c r="X93" s="140"/>
      <c r="Y93" s="140"/>
      <c r="Z93" s="140"/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</row>
    <row r="94" spans="1:41" ht="16.5" customHeight="1" x14ac:dyDescent="0.2">
      <c r="A94" s="188"/>
      <c r="B94" s="189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0"/>
      <c r="W94" s="193"/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</row>
    <row r="95" spans="1:41" ht="42.75" customHeight="1" x14ac:dyDescent="0.2">
      <c r="A95" s="190"/>
      <c r="B95" s="191"/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1"/>
      <c r="W95" s="83" t="s">
        <v>359</v>
      </c>
      <c r="X95" s="84">
        <v>139</v>
      </c>
      <c r="Y95" s="84">
        <f>31+109</f>
        <v>140</v>
      </c>
      <c r="Z95" s="84">
        <f>31+111</f>
        <v>142</v>
      </c>
      <c r="AA95" s="84">
        <f>31+113</f>
        <v>144</v>
      </c>
      <c r="AB95" s="84">
        <f t="shared" ref="AB95:AO95" si="46">31+115</f>
        <v>146</v>
      </c>
      <c r="AC95" s="84">
        <f t="shared" si="46"/>
        <v>146</v>
      </c>
      <c r="AD95" s="84">
        <f t="shared" si="46"/>
        <v>146</v>
      </c>
      <c r="AE95" s="84">
        <f t="shared" si="46"/>
        <v>146</v>
      </c>
      <c r="AF95" s="84">
        <f t="shared" si="46"/>
        <v>146</v>
      </c>
      <c r="AG95" s="84">
        <f t="shared" si="46"/>
        <v>146</v>
      </c>
      <c r="AH95" s="84">
        <f t="shared" si="46"/>
        <v>146</v>
      </c>
      <c r="AI95" s="84">
        <f t="shared" si="46"/>
        <v>146</v>
      </c>
      <c r="AJ95" s="84">
        <f t="shared" si="46"/>
        <v>146</v>
      </c>
      <c r="AK95" s="84">
        <f t="shared" si="46"/>
        <v>146</v>
      </c>
      <c r="AL95" s="84">
        <f t="shared" si="46"/>
        <v>146</v>
      </c>
      <c r="AM95" s="84">
        <f t="shared" si="46"/>
        <v>146</v>
      </c>
      <c r="AN95" s="84">
        <f t="shared" si="46"/>
        <v>146</v>
      </c>
      <c r="AO95" s="84">
        <f t="shared" si="46"/>
        <v>146</v>
      </c>
    </row>
    <row r="96" spans="1:41" ht="72.75" customHeight="1" x14ac:dyDescent="0.2">
      <c r="A96" s="178" t="s">
        <v>369</v>
      </c>
      <c r="B96" s="179"/>
      <c r="C96" s="85" t="s">
        <v>23</v>
      </c>
      <c r="D96" s="85" t="s">
        <v>23</v>
      </c>
      <c r="E96" s="85" t="s">
        <v>23</v>
      </c>
      <c r="F96" s="85" t="s">
        <v>23</v>
      </c>
      <c r="G96" s="85" t="s">
        <v>23</v>
      </c>
      <c r="H96" s="85" t="s">
        <v>23</v>
      </c>
      <c r="I96" s="85" t="s">
        <v>23</v>
      </c>
      <c r="J96" s="85" t="s">
        <v>23</v>
      </c>
      <c r="K96" s="85" t="s">
        <v>23</v>
      </c>
      <c r="L96" s="85" t="s">
        <v>23</v>
      </c>
      <c r="M96" s="85" t="s">
        <v>23</v>
      </c>
      <c r="N96" s="85" t="s">
        <v>23</v>
      </c>
      <c r="O96" s="85" t="s">
        <v>23</v>
      </c>
      <c r="P96" s="85" t="s">
        <v>23</v>
      </c>
      <c r="Q96" s="85" t="s">
        <v>23</v>
      </c>
      <c r="R96" s="85" t="s">
        <v>23</v>
      </c>
      <c r="S96" s="85" t="s">
        <v>23</v>
      </c>
      <c r="T96" s="85" t="s">
        <v>23</v>
      </c>
      <c r="U96" s="85" t="s">
        <v>23</v>
      </c>
      <c r="V96" s="84" t="s">
        <v>368</v>
      </c>
      <c r="W96" s="66" t="s">
        <v>415</v>
      </c>
      <c r="X96" s="65" t="s">
        <v>23</v>
      </c>
      <c r="Y96" s="65">
        <v>100</v>
      </c>
      <c r="Z96" s="65">
        <v>100</v>
      </c>
      <c r="AA96" s="65">
        <v>100</v>
      </c>
      <c r="AB96" s="65">
        <v>100</v>
      </c>
      <c r="AC96" s="65">
        <v>100</v>
      </c>
      <c r="AD96" s="65">
        <v>100</v>
      </c>
      <c r="AE96" s="65">
        <v>100</v>
      </c>
      <c r="AF96" s="65">
        <v>100</v>
      </c>
      <c r="AG96" s="65">
        <v>100</v>
      </c>
      <c r="AH96" s="65">
        <v>100</v>
      </c>
      <c r="AI96" s="65">
        <v>100</v>
      </c>
      <c r="AJ96" s="65">
        <v>100</v>
      </c>
      <c r="AK96" s="65">
        <v>100</v>
      </c>
      <c r="AL96" s="65">
        <v>100</v>
      </c>
      <c r="AM96" s="65">
        <v>100</v>
      </c>
      <c r="AN96" s="65">
        <v>100</v>
      </c>
      <c r="AO96" s="65">
        <v>100</v>
      </c>
    </row>
    <row r="97" spans="1:41" ht="16.5" customHeight="1" x14ac:dyDescent="0.2">
      <c r="A97" s="186" t="s">
        <v>360</v>
      </c>
      <c r="B97" s="187"/>
      <c r="C97" s="86" t="s">
        <v>271</v>
      </c>
      <c r="D97" s="87">
        <f>E97</f>
        <v>437000</v>
      </c>
      <c r="E97" s="87">
        <f>E99</f>
        <v>437000</v>
      </c>
      <c r="F97" s="87">
        <f>F99</f>
        <v>0</v>
      </c>
      <c r="G97" s="87">
        <f>G99</f>
        <v>0</v>
      </c>
      <c r="H97" s="87">
        <f t="shared" ref="H97:U97" si="47">H99</f>
        <v>0</v>
      </c>
      <c r="I97" s="87">
        <f t="shared" si="47"/>
        <v>0</v>
      </c>
      <c r="J97" s="87">
        <f t="shared" si="47"/>
        <v>0</v>
      </c>
      <c r="K97" s="87">
        <f t="shared" si="47"/>
        <v>0</v>
      </c>
      <c r="L97" s="87">
        <f t="shared" si="47"/>
        <v>0</v>
      </c>
      <c r="M97" s="87">
        <f t="shared" si="47"/>
        <v>0</v>
      </c>
      <c r="N97" s="87">
        <f t="shared" si="47"/>
        <v>0</v>
      </c>
      <c r="O97" s="87">
        <f t="shared" si="47"/>
        <v>0</v>
      </c>
      <c r="P97" s="87">
        <f t="shared" si="47"/>
        <v>0</v>
      </c>
      <c r="Q97" s="87">
        <f t="shared" si="47"/>
        <v>0</v>
      </c>
      <c r="R97" s="87">
        <f t="shared" si="47"/>
        <v>0</v>
      </c>
      <c r="S97" s="87">
        <f t="shared" si="47"/>
        <v>0</v>
      </c>
      <c r="T97" s="87">
        <f t="shared" si="47"/>
        <v>0</v>
      </c>
      <c r="U97" s="87">
        <f t="shared" si="47"/>
        <v>0</v>
      </c>
      <c r="V97" s="139" t="s">
        <v>308</v>
      </c>
      <c r="W97" s="139"/>
      <c r="X97" s="209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209"/>
    </row>
    <row r="98" spans="1:41" ht="31.5" x14ac:dyDescent="0.2">
      <c r="A98" s="188"/>
      <c r="B98" s="189"/>
      <c r="C98" s="63" t="s">
        <v>300</v>
      </c>
      <c r="D98" s="87">
        <f>E98</f>
        <v>0</v>
      </c>
      <c r="E98" s="87">
        <v>0</v>
      </c>
      <c r="F98" s="88">
        <f t="shared" ref="F98:K98" si="48">F86+F80+F75+F60+F45+F30+F14</f>
        <v>0</v>
      </c>
      <c r="G98" s="88">
        <f t="shared" si="48"/>
        <v>0</v>
      </c>
      <c r="H98" s="88">
        <f t="shared" si="48"/>
        <v>0</v>
      </c>
      <c r="I98" s="88">
        <f t="shared" si="48"/>
        <v>0</v>
      </c>
      <c r="J98" s="88">
        <f t="shared" si="48"/>
        <v>0</v>
      </c>
      <c r="K98" s="88">
        <f t="shared" si="48"/>
        <v>0</v>
      </c>
      <c r="L98" s="88">
        <f t="shared" ref="L98:T98" si="49">L86+L80+L75+L60+L45+L30+L14</f>
        <v>0</v>
      </c>
      <c r="M98" s="88">
        <f t="shared" si="49"/>
        <v>0</v>
      </c>
      <c r="N98" s="88">
        <f t="shared" si="49"/>
        <v>0</v>
      </c>
      <c r="O98" s="88">
        <f t="shared" si="49"/>
        <v>0</v>
      </c>
      <c r="P98" s="88">
        <f t="shared" si="49"/>
        <v>0</v>
      </c>
      <c r="Q98" s="88">
        <f t="shared" si="49"/>
        <v>0</v>
      </c>
      <c r="R98" s="88">
        <f t="shared" si="49"/>
        <v>0</v>
      </c>
      <c r="S98" s="88">
        <f t="shared" si="49"/>
        <v>0</v>
      </c>
      <c r="T98" s="88">
        <f t="shared" si="49"/>
        <v>0</v>
      </c>
      <c r="U98" s="88">
        <f>U86+U80+U75+U60+U45+U30+U14</f>
        <v>0</v>
      </c>
      <c r="V98" s="140"/>
      <c r="W98" s="140"/>
      <c r="X98" s="146"/>
      <c r="Y98" s="140"/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6"/>
    </row>
    <row r="99" spans="1:41" ht="31.5" x14ac:dyDescent="0.2">
      <c r="A99" s="188"/>
      <c r="B99" s="189"/>
      <c r="C99" s="63" t="s">
        <v>274</v>
      </c>
      <c r="D99" s="61">
        <f>E99+F99+G99+H99+I99+J99+K99+L99+M99+N99+O99+P99+Q99+R99+S99+T99+U99</f>
        <v>437000</v>
      </c>
      <c r="E99" s="87">
        <f>E104+E109</f>
        <v>437000</v>
      </c>
      <c r="F99" s="88">
        <v>0</v>
      </c>
      <c r="G99" s="88">
        <v>0</v>
      </c>
      <c r="H99" s="88">
        <v>0</v>
      </c>
      <c r="I99" s="88">
        <f>I87+I81+I76+I61+I46+I31+I15</f>
        <v>0</v>
      </c>
      <c r="J99" s="88">
        <v>0</v>
      </c>
      <c r="K99" s="88">
        <v>0</v>
      </c>
      <c r="L99" s="88">
        <v>0</v>
      </c>
      <c r="M99" s="88">
        <v>0</v>
      </c>
      <c r="N99" s="88">
        <v>0</v>
      </c>
      <c r="O99" s="88">
        <v>0</v>
      </c>
      <c r="P99" s="88">
        <v>0</v>
      </c>
      <c r="Q99" s="88">
        <v>0</v>
      </c>
      <c r="R99" s="88">
        <v>0</v>
      </c>
      <c r="S99" s="88">
        <v>0</v>
      </c>
      <c r="T99" s="88">
        <v>0</v>
      </c>
      <c r="U99" s="88">
        <v>0</v>
      </c>
      <c r="V99" s="140"/>
      <c r="W99" s="140"/>
      <c r="X99" s="146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6"/>
    </row>
    <row r="100" spans="1:41" ht="21" customHeight="1" x14ac:dyDescent="0.2">
      <c r="A100" s="188"/>
      <c r="B100" s="189"/>
      <c r="C100" s="63" t="s">
        <v>363</v>
      </c>
      <c r="D100" s="87">
        <v>0</v>
      </c>
      <c r="E100" s="87">
        <v>0</v>
      </c>
      <c r="F100" s="88">
        <v>0</v>
      </c>
      <c r="G100" s="88">
        <v>0</v>
      </c>
      <c r="H100" s="88">
        <v>0</v>
      </c>
      <c r="I100" s="88">
        <v>0</v>
      </c>
      <c r="J100" s="88">
        <v>0</v>
      </c>
      <c r="K100" s="88">
        <v>0</v>
      </c>
      <c r="L100" s="88">
        <v>0</v>
      </c>
      <c r="M100" s="88">
        <v>0</v>
      </c>
      <c r="N100" s="88">
        <v>0</v>
      </c>
      <c r="O100" s="88">
        <v>0</v>
      </c>
      <c r="P100" s="88">
        <v>0</v>
      </c>
      <c r="Q100" s="88">
        <v>0</v>
      </c>
      <c r="R100" s="88">
        <v>0</v>
      </c>
      <c r="S100" s="88">
        <v>0</v>
      </c>
      <c r="T100" s="88">
        <v>0</v>
      </c>
      <c r="U100" s="88">
        <v>0</v>
      </c>
      <c r="V100" s="140"/>
      <c r="W100" s="140"/>
      <c r="X100" s="146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6"/>
    </row>
    <row r="101" spans="1:41" ht="21.75" customHeight="1" x14ac:dyDescent="0.2">
      <c r="A101" s="190"/>
      <c r="B101" s="191"/>
      <c r="C101" s="63" t="s">
        <v>394</v>
      </c>
      <c r="D101" s="87">
        <v>0</v>
      </c>
      <c r="E101" s="87">
        <v>0</v>
      </c>
      <c r="F101" s="88">
        <f t="shared" ref="F101:K101" si="50">F89+F83+F78+F63+F48+F33+F17</f>
        <v>0</v>
      </c>
      <c r="G101" s="88">
        <f t="shared" si="50"/>
        <v>0</v>
      </c>
      <c r="H101" s="88">
        <f t="shared" si="50"/>
        <v>0</v>
      </c>
      <c r="I101" s="88">
        <f t="shared" si="50"/>
        <v>0</v>
      </c>
      <c r="J101" s="88">
        <f t="shared" si="50"/>
        <v>0</v>
      </c>
      <c r="K101" s="88">
        <f t="shared" si="50"/>
        <v>0</v>
      </c>
      <c r="L101" s="88">
        <f t="shared" ref="L101:T101" si="51">L89+L83+L78+L63+L48+L33+L17</f>
        <v>0</v>
      </c>
      <c r="M101" s="88">
        <f t="shared" si="51"/>
        <v>0</v>
      </c>
      <c r="N101" s="88">
        <f t="shared" si="51"/>
        <v>0</v>
      </c>
      <c r="O101" s="88">
        <f t="shared" si="51"/>
        <v>0</v>
      </c>
      <c r="P101" s="88">
        <f t="shared" si="51"/>
        <v>0</v>
      </c>
      <c r="Q101" s="88">
        <f t="shared" si="51"/>
        <v>0</v>
      </c>
      <c r="R101" s="88">
        <f t="shared" si="51"/>
        <v>0</v>
      </c>
      <c r="S101" s="88">
        <f t="shared" si="51"/>
        <v>0</v>
      </c>
      <c r="T101" s="88">
        <f t="shared" si="51"/>
        <v>0</v>
      </c>
      <c r="U101" s="88">
        <f>U89+U83+U78+U63+U48+U33+U17</f>
        <v>0</v>
      </c>
      <c r="V101" s="140"/>
      <c r="W101" s="141"/>
      <c r="X101" s="210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210"/>
    </row>
    <row r="102" spans="1:41" ht="21.75" customHeight="1" x14ac:dyDescent="0.2">
      <c r="A102" s="231" t="s">
        <v>361</v>
      </c>
      <c r="B102" s="232"/>
      <c r="C102" s="86" t="s">
        <v>271</v>
      </c>
      <c r="D102" s="87">
        <f>SUM(D103:D106)</f>
        <v>87400</v>
      </c>
      <c r="E102" s="87">
        <f t="shared" ref="E102:J102" si="52">SUM(E103:E106)</f>
        <v>87400</v>
      </c>
      <c r="F102" s="87">
        <f t="shared" si="52"/>
        <v>0</v>
      </c>
      <c r="G102" s="87">
        <f t="shared" si="52"/>
        <v>0</v>
      </c>
      <c r="H102" s="87">
        <f t="shared" si="52"/>
        <v>0</v>
      </c>
      <c r="I102" s="87">
        <f t="shared" si="52"/>
        <v>0</v>
      </c>
      <c r="J102" s="87">
        <f t="shared" si="52"/>
        <v>0</v>
      </c>
      <c r="K102" s="87">
        <f>SUM(K103:K106)</f>
        <v>0</v>
      </c>
      <c r="L102" s="87">
        <f t="shared" ref="L102:U102" si="53">SUM(L103:L106)</f>
        <v>0</v>
      </c>
      <c r="M102" s="87">
        <f t="shared" si="53"/>
        <v>0</v>
      </c>
      <c r="N102" s="87">
        <f t="shared" si="53"/>
        <v>0</v>
      </c>
      <c r="O102" s="87">
        <f t="shared" si="53"/>
        <v>0</v>
      </c>
      <c r="P102" s="87">
        <f t="shared" si="53"/>
        <v>0</v>
      </c>
      <c r="Q102" s="87">
        <f t="shared" si="53"/>
        <v>0</v>
      </c>
      <c r="R102" s="87">
        <f t="shared" si="53"/>
        <v>0</v>
      </c>
      <c r="S102" s="87">
        <f t="shared" si="53"/>
        <v>0</v>
      </c>
      <c r="T102" s="87">
        <f t="shared" si="53"/>
        <v>0</v>
      </c>
      <c r="U102" s="87">
        <f t="shared" si="53"/>
        <v>0</v>
      </c>
      <c r="V102" s="155"/>
      <c r="W102" s="150" t="s">
        <v>345</v>
      </c>
      <c r="X102" s="146" t="s">
        <v>346</v>
      </c>
      <c r="Y102" s="146"/>
      <c r="Z102" s="146"/>
      <c r="AA102" s="146"/>
      <c r="AB102" s="146"/>
      <c r="AC102" s="146"/>
      <c r="AD102" s="146"/>
      <c r="AE102" s="146"/>
      <c r="AF102" s="146"/>
      <c r="AG102" s="146"/>
      <c r="AH102" s="146"/>
      <c r="AI102" s="146"/>
      <c r="AJ102" s="146"/>
      <c r="AK102" s="146"/>
      <c r="AL102" s="146"/>
      <c r="AM102" s="146"/>
      <c r="AN102" s="146"/>
      <c r="AO102" s="146" t="s">
        <v>346</v>
      </c>
    </row>
    <row r="103" spans="1:41" ht="31.5" customHeight="1" x14ac:dyDescent="0.2">
      <c r="A103" s="233"/>
      <c r="B103" s="234"/>
      <c r="C103" s="63" t="s">
        <v>300</v>
      </c>
      <c r="D103" s="87">
        <v>0</v>
      </c>
      <c r="E103" s="87">
        <v>0</v>
      </c>
      <c r="F103" s="88">
        <v>0</v>
      </c>
      <c r="G103" s="88">
        <v>0</v>
      </c>
      <c r="H103" s="88">
        <v>0</v>
      </c>
      <c r="I103" s="88">
        <v>0</v>
      </c>
      <c r="J103" s="88">
        <v>0</v>
      </c>
      <c r="K103" s="88">
        <v>0</v>
      </c>
      <c r="L103" s="88">
        <v>0</v>
      </c>
      <c r="M103" s="88">
        <v>0</v>
      </c>
      <c r="N103" s="88">
        <v>0</v>
      </c>
      <c r="O103" s="88">
        <v>0</v>
      </c>
      <c r="P103" s="88">
        <v>0</v>
      </c>
      <c r="Q103" s="88">
        <v>0</v>
      </c>
      <c r="R103" s="88">
        <v>0</v>
      </c>
      <c r="S103" s="88">
        <v>0</v>
      </c>
      <c r="T103" s="88">
        <v>0</v>
      </c>
      <c r="U103" s="88">
        <v>0</v>
      </c>
      <c r="V103" s="155"/>
      <c r="W103" s="151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</row>
    <row r="104" spans="1:41" ht="31.5" x14ac:dyDescent="0.2">
      <c r="A104" s="233"/>
      <c r="B104" s="234"/>
      <c r="C104" s="63" t="s">
        <v>274</v>
      </c>
      <c r="D104" s="61">
        <f>E104+F104+G104+H104+I104+J104+K104+L104+M104+N104+O104+P104+Q104+R104+S104+T104+U104</f>
        <v>87400</v>
      </c>
      <c r="E104" s="87">
        <v>87400</v>
      </c>
      <c r="F104" s="88">
        <v>0</v>
      </c>
      <c r="G104" s="88">
        <v>0</v>
      </c>
      <c r="H104" s="88">
        <v>0</v>
      </c>
      <c r="I104" s="88">
        <v>0</v>
      </c>
      <c r="J104" s="88">
        <v>0</v>
      </c>
      <c r="K104" s="88">
        <v>0</v>
      </c>
      <c r="L104" s="88">
        <v>0</v>
      </c>
      <c r="M104" s="88">
        <v>0</v>
      </c>
      <c r="N104" s="88">
        <v>0</v>
      </c>
      <c r="O104" s="88">
        <v>0</v>
      </c>
      <c r="P104" s="88">
        <v>0</v>
      </c>
      <c r="Q104" s="88">
        <v>0</v>
      </c>
      <c r="R104" s="88">
        <v>0</v>
      </c>
      <c r="S104" s="88">
        <v>0</v>
      </c>
      <c r="T104" s="88">
        <v>0</v>
      </c>
      <c r="U104" s="88">
        <v>0</v>
      </c>
      <c r="V104" s="155"/>
      <c r="W104" s="151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</row>
    <row r="105" spans="1:41" ht="21.75" customHeight="1" x14ac:dyDescent="0.2">
      <c r="A105" s="233"/>
      <c r="B105" s="234"/>
      <c r="C105" s="63" t="s">
        <v>363</v>
      </c>
      <c r="D105" s="87">
        <v>0</v>
      </c>
      <c r="E105" s="87">
        <v>0</v>
      </c>
      <c r="F105" s="88">
        <v>0</v>
      </c>
      <c r="G105" s="88">
        <v>0</v>
      </c>
      <c r="H105" s="88">
        <v>0</v>
      </c>
      <c r="I105" s="88">
        <v>0</v>
      </c>
      <c r="J105" s="88">
        <v>0</v>
      </c>
      <c r="K105" s="88">
        <v>0</v>
      </c>
      <c r="L105" s="88">
        <v>0</v>
      </c>
      <c r="M105" s="88">
        <v>0</v>
      </c>
      <c r="N105" s="88">
        <v>0</v>
      </c>
      <c r="O105" s="88">
        <v>0</v>
      </c>
      <c r="P105" s="88">
        <v>0</v>
      </c>
      <c r="Q105" s="88">
        <v>0</v>
      </c>
      <c r="R105" s="88">
        <v>0</v>
      </c>
      <c r="S105" s="88">
        <v>0</v>
      </c>
      <c r="T105" s="88">
        <v>0</v>
      </c>
      <c r="U105" s="88">
        <v>0</v>
      </c>
      <c r="V105" s="155"/>
      <c r="W105" s="151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</row>
    <row r="106" spans="1:41" ht="21.75" customHeight="1" x14ac:dyDescent="0.2">
      <c r="A106" s="235"/>
      <c r="B106" s="236"/>
      <c r="C106" s="63" t="s">
        <v>394</v>
      </c>
      <c r="D106" s="87">
        <v>0</v>
      </c>
      <c r="E106" s="87">
        <v>0</v>
      </c>
      <c r="F106" s="88">
        <v>0</v>
      </c>
      <c r="G106" s="88">
        <v>0</v>
      </c>
      <c r="H106" s="88">
        <v>0</v>
      </c>
      <c r="I106" s="88">
        <v>0</v>
      </c>
      <c r="J106" s="88">
        <v>0</v>
      </c>
      <c r="K106" s="88">
        <v>0</v>
      </c>
      <c r="L106" s="88">
        <v>0</v>
      </c>
      <c r="M106" s="88">
        <v>0</v>
      </c>
      <c r="N106" s="88">
        <v>0</v>
      </c>
      <c r="O106" s="88">
        <v>0</v>
      </c>
      <c r="P106" s="88">
        <v>0</v>
      </c>
      <c r="Q106" s="88">
        <v>0</v>
      </c>
      <c r="R106" s="88">
        <v>0</v>
      </c>
      <c r="S106" s="88">
        <v>0</v>
      </c>
      <c r="T106" s="88">
        <v>0</v>
      </c>
      <c r="U106" s="88">
        <v>0</v>
      </c>
      <c r="V106" s="155"/>
      <c r="W106" s="152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</row>
    <row r="107" spans="1:41" ht="19.5" customHeight="1" x14ac:dyDescent="0.2">
      <c r="A107" s="231" t="s">
        <v>362</v>
      </c>
      <c r="B107" s="232"/>
      <c r="C107" s="86" t="s">
        <v>271</v>
      </c>
      <c r="D107" s="87">
        <f>SUM(D108:D111)</f>
        <v>349600</v>
      </c>
      <c r="E107" s="87">
        <f t="shared" ref="E107:U107" si="54">SUM(E108:E111)</f>
        <v>349600</v>
      </c>
      <c r="F107" s="87">
        <f t="shared" si="54"/>
        <v>0</v>
      </c>
      <c r="G107" s="87">
        <f t="shared" si="54"/>
        <v>0</v>
      </c>
      <c r="H107" s="87">
        <f t="shared" si="54"/>
        <v>0</v>
      </c>
      <c r="I107" s="87">
        <f t="shared" si="54"/>
        <v>0</v>
      </c>
      <c r="J107" s="87">
        <f t="shared" si="54"/>
        <v>0</v>
      </c>
      <c r="K107" s="87">
        <f t="shared" si="54"/>
        <v>0</v>
      </c>
      <c r="L107" s="87">
        <f t="shared" si="54"/>
        <v>0</v>
      </c>
      <c r="M107" s="87">
        <f t="shared" si="54"/>
        <v>0</v>
      </c>
      <c r="N107" s="87">
        <f t="shared" si="54"/>
        <v>0</v>
      </c>
      <c r="O107" s="87">
        <f t="shared" si="54"/>
        <v>0</v>
      </c>
      <c r="P107" s="87">
        <f t="shared" si="54"/>
        <v>0</v>
      </c>
      <c r="Q107" s="87">
        <f t="shared" si="54"/>
        <v>0</v>
      </c>
      <c r="R107" s="87">
        <f t="shared" si="54"/>
        <v>0</v>
      </c>
      <c r="S107" s="87">
        <f t="shared" si="54"/>
        <v>0</v>
      </c>
      <c r="T107" s="87">
        <f t="shared" si="54"/>
        <v>0</v>
      </c>
      <c r="U107" s="87">
        <f t="shared" si="54"/>
        <v>0</v>
      </c>
      <c r="V107" s="155"/>
      <c r="W107" s="150" t="s">
        <v>302</v>
      </c>
      <c r="X107" s="139">
        <v>1</v>
      </c>
      <c r="Y107" s="139"/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>
        <f>SUM(X107:AN111)</f>
        <v>1</v>
      </c>
    </row>
    <row r="108" spans="1:41" ht="33.75" customHeight="1" x14ac:dyDescent="0.2">
      <c r="A108" s="233"/>
      <c r="B108" s="234"/>
      <c r="C108" s="63" t="s">
        <v>300</v>
      </c>
      <c r="D108" s="87">
        <v>0</v>
      </c>
      <c r="E108" s="87">
        <v>0</v>
      </c>
      <c r="F108" s="88">
        <v>0</v>
      </c>
      <c r="G108" s="88">
        <v>0</v>
      </c>
      <c r="H108" s="88">
        <v>0</v>
      </c>
      <c r="I108" s="88">
        <v>0</v>
      </c>
      <c r="J108" s="88">
        <v>0</v>
      </c>
      <c r="K108" s="88">
        <v>0</v>
      </c>
      <c r="L108" s="88">
        <v>0</v>
      </c>
      <c r="M108" s="88">
        <v>0</v>
      </c>
      <c r="N108" s="88">
        <v>0</v>
      </c>
      <c r="O108" s="88">
        <v>0</v>
      </c>
      <c r="P108" s="88">
        <v>0</v>
      </c>
      <c r="Q108" s="88">
        <v>0</v>
      </c>
      <c r="R108" s="88">
        <v>0</v>
      </c>
      <c r="S108" s="88">
        <v>0</v>
      </c>
      <c r="T108" s="88">
        <v>0</v>
      </c>
      <c r="U108" s="88">
        <v>0</v>
      </c>
      <c r="V108" s="155"/>
      <c r="W108" s="153"/>
      <c r="X108" s="155"/>
      <c r="Y108" s="140"/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</row>
    <row r="109" spans="1:41" ht="24" customHeight="1" x14ac:dyDescent="0.2">
      <c r="A109" s="233"/>
      <c r="B109" s="234"/>
      <c r="C109" s="63" t="s">
        <v>274</v>
      </c>
      <c r="D109" s="61">
        <f>E109+F109+G109+H109+I109+J109+K109+L109+M109+N109+O109+P109+Q109+R109+S109+T109+U109</f>
        <v>349600</v>
      </c>
      <c r="E109" s="87">
        <v>349600</v>
      </c>
      <c r="F109" s="88">
        <v>0</v>
      </c>
      <c r="G109" s="88">
        <v>0</v>
      </c>
      <c r="H109" s="88">
        <v>0</v>
      </c>
      <c r="I109" s="88">
        <v>0</v>
      </c>
      <c r="J109" s="88">
        <v>0</v>
      </c>
      <c r="K109" s="88">
        <v>0</v>
      </c>
      <c r="L109" s="88">
        <v>0</v>
      </c>
      <c r="M109" s="88">
        <v>0</v>
      </c>
      <c r="N109" s="88">
        <v>0</v>
      </c>
      <c r="O109" s="88">
        <v>0</v>
      </c>
      <c r="P109" s="88">
        <v>0</v>
      </c>
      <c r="Q109" s="88">
        <v>0</v>
      </c>
      <c r="R109" s="88">
        <v>0</v>
      </c>
      <c r="S109" s="88">
        <v>0</v>
      </c>
      <c r="T109" s="88">
        <v>0</v>
      </c>
      <c r="U109" s="88">
        <v>0</v>
      </c>
      <c r="V109" s="155"/>
      <c r="W109" s="153"/>
      <c r="X109" s="155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</row>
    <row r="110" spans="1:41" ht="21" customHeight="1" x14ac:dyDescent="0.2">
      <c r="A110" s="233"/>
      <c r="B110" s="234"/>
      <c r="C110" s="63" t="s">
        <v>363</v>
      </c>
      <c r="D110" s="87">
        <v>0</v>
      </c>
      <c r="E110" s="87">
        <v>0</v>
      </c>
      <c r="F110" s="88">
        <v>0</v>
      </c>
      <c r="G110" s="88">
        <v>0</v>
      </c>
      <c r="H110" s="88">
        <v>0</v>
      </c>
      <c r="I110" s="88">
        <v>0</v>
      </c>
      <c r="J110" s="88">
        <v>0</v>
      </c>
      <c r="K110" s="88">
        <v>0</v>
      </c>
      <c r="L110" s="88">
        <v>0</v>
      </c>
      <c r="M110" s="88">
        <v>0</v>
      </c>
      <c r="N110" s="88">
        <v>0</v>
      </c>
      <c r="O110" s="88">
        <v>0</v>
      </c>
      <c r="P110" s="88">
        <v>0</v>
      </c>
      <c r="Q110" s="88">
        <v>0</v>
      </c>
      <c r="R110" s="88">
        <v>0</v>
      </c>
      <c r="S110" s="88">
        <v>0</v>
      </c>
      <c r="T110" s="88">
        <v>0</v>
      </c>
      <c r="U110" s="88">
        <v>0</v>
      </c>
      <c r="V110" s="155"/>
      <c r="W110" s="153"/>
      <c r="X110" s="155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</row>
    <row r="111" spans="1:41" ht="19.5" customHeight="1" x14ac:dyDescent="0.2">
      <c r="A111" s="235"/>
      <c r="B111" s="236"/>
      <c r="C111" s="63" t="s">
        <v>394</v>
      </c>
      <c r="D111" s="87">
        <v>0</v>
      </c>
      <c r="E111" s="87">
        <v>0</v>
      </c>
      <c r="F111" s="88">
        <v>0</v>
      </c>
      <c r="G111" s="88">
        <v>0</v>
      </c>
      <c r="H111" s="88">
        <v>0</v>
      </c>
      <c r="I111" s="88">
        <v>0</v>
      </c>
      <c r="J111" s="88">
        <v>0</v>
      </c>
      <c r="K111" s="88">
        <v>0</v>
      </c>
      <c r="L111" s="88">
        <v>0</v>
      </c>
      <c r="M111" s="88">
        <v>0</v>
      </c>
      <c r="N111" s="88">
        <v>0</v>
      </c>
      <c r="O111" s="88">
        <v>0</v>
      </c>
      <c r="P111" s="88">
        <v>0</v>
      </c>
      <c r="Q111" s="88">
        <v>0</v>
      </c>
      <c r="R111" s="88">
        <v>0</v>
      </c>
      <c r="S111" s="88">
        <v>0</v>
      </c>
      <c r="T111" s="88">
        <v>0</v>
      </c>
      <c r="U111" s="88">
        <v>0</v>
      </c>
      <c r="V111" s="156"/>
      <c r="W111" s="154"/>
      <c r="X111" s="156"/>
      <c r="Y111" s="141"/>
      <c r="Z111" s="141"/>
      <c r="AA111" s="141"/>
      <c r="AB111" s="141"/>
      <c r="AC111" s="141"/>
      <c r="AD111" s="141"/>
      <c r="AE111" s="141"/>
      <c r="AF111" s="141"/>
      <c r="AG111" s="141"/>
      <c r="AH111" s="141"/>
      <c r="AI111" s="141"/>
      <c r="AJ111" s="141"/>
      <c r="AK111" s="141"/>
      <c r="AL111" s="141"/>
      <c r="AM111" s="141"/>
      <c r="AN111" s="141"/>
      <c r="AO111" s="141"/>
    </row>
    <row r="112" spans="1:41" ht="16.5" customHeight="1" x14ac:dyDescent="0.2">
      <c r="A112" s="186" t="s">
        <v>354</v>
      </c>
      <c r="B112" s="211"/>
      <c r="C112" s="86" t="s">
        <v>271</v>
      </c>
      <c r="D112" s="88">
        <f t="shared" ref="D112:K112" si="55">D113+D114+D115+D116</f>
        <v>397476335</v>
      </c>
      <c r="E112" s="88">
        <f t="shared" si="55"/>
        <v>48745246</v>
      </c>
      <c r="F112" s="88">
        <f t="shared" si="55"/>
        <v>39063680</v>
      </c>
      <c r="G112" s="88">
        <f t="shared" si="55"/>
        <v>37084082</v>
      </c>
      <c r="H112" s="88">
        <f t="shared" si="55"/>
        <v>40322050</v>
      </c>
      <c r="I112" s="88">
        <f t="shared" si="55"/>
        <v>10324380</v>
      </c>
      <c r="J112" s="88">
        <f t="shared" si="55"/>
        <v>51740600</v>
      </c>
      <c r="K112" s="88">
        <f t="shared" si="55"/>
        <v>53893100</v>
      </c>
      <c r="L112" s="88">
        <f t="shared" ref="L112:U112" si="56">L113+L114+L115+L116</f>
        <v>0</v>
      </c>
      <c r="M112" s="88">
        <f t="shared" si="56"/>
        <v>37505534</v>
      </c>
      <c r="N112" s="88">
        <f t="shared" si="56"/>
        <v>11412512</v>
      </c>
      <c r="O112" s="88">
        <f t="shared" si="56"/>
        <v>14513511</v>
      </c>
      <c r="P112" s="88">
        <f t="shared" si="56"/>
        <v>11075680</v>
      </c>
      <c r="Q112" s="88">
        <f t="shared" si="56"/>
        <v>20020700</v>
      </c>
      <c r="R112" s="88">
        <f t="shared" si="56"/>
        <v>10257380</v>
      </c>
      <c r="S112" s="88">
        <f t="shared" si="56"/>
        <v>4592170</v>
      </c>
      <c r="T112" s="88">
        <f t="shared" si="56"/>
        <v>2875160</v>
      </c>
      <c r="U112" s="88">
        <f t="shared" si="56"/>
        <v>4050550</v>
      </c>
      <c r="V112" s="139" t="s">
        <v>340</v>
      </c>
      <c r="W112" s="139" t="s">
        <v>340</v>
      </c>
      <c r="X112" s="139" t="s">
        <v>340</v>
      </c>
      <c r="Y112" s="139" t="s">
        <v>340</v>
      </c>
      <c r="Z112" s="139" t="s">
        <v>340</v>
      </c>
      <c r="AA112" s="139" t="s">
        <v>340</v>
      </c>
      <c r="AB112" s="139" t="s">
        <v>340</v>
      </c>
      <c r="AC112" s="139" t="s">
        <v>340</v>
      </c>
      <c r="AD112" s="139" t="s">
        <v>340</v>
      </c>
      <c r="AE112" s="139" t="s">
        <v>340</v>
      </c>
      <c r="AF112" s="139" t="s">
        <v>340</v>
      </c>
      <c r="AG112" s="139" t="s">
        <v>340</v>
      </c>
      <c r="AH112" s="139" t="s">
        <v>340</v>
      </c>
      <c r="AI112" s="139" t="s">
        <v>340</v>
      </c>
      <c r="AJ112" s="139" t="s">
        <v>340</v>
      </c>
      <c r="AK112" s="139" t="s">
        <v>340</v>
      </c>
      <c r="AL112" s="139" t="s">
        <v>340</v>
      </c>
      <c r="AM112" s="139" t="s">
        <v>340</v>
      </c>
      <c r="AN112" s="139" t="s">
        <v>340</v>
      </c>
      <c r="AO112" s="139" t="s">
        <v>340</v>
      </c>
    </row>
    <row r="113" spans="1:41" ht="31.5" customHeight="1" x14ac:dyDescent="0.2">
      <c r="A113" s="212"/>
      <c r="B113" s="213"/>
      <c r="C113" s="63" t="s">
        <v>300</v>
      </c>
      <c r="D113" s="88">
        <v>0</v>
      </c>
      <c r="E113" s="88">
        <v>0</v>
      </c>
      <c r="F113" s="88">
        <f t="shared" ref="F113:U116" si="57">F91+F85+F80+F65+F50+F35+F19</f>
        <v>0</v>
      </c>
      <c r="G113" s="88">
        <f t="shared" si="57"/>
        <v>0</v>
      </c>
      <c r="H113" s="88">
        <f t="shared" si="57"/>
        <v>0</v>
      </c>
      <c r="I113" s="88">
        <f t="shared" si="57"/>
        <v>0</v>
      </c>
      <c r="J113" s="88">
        <f t="shared" si="57"/>
        <v>0</v>
      </c>
      <c r="K113" s="88">
        <f t="shared" si="57"/>
        <v>0</v>
      </c>
      <c r="L113" s="88">
        <f t="shared" ref="L113:T113" si="58">L91+L85+L80+L65+L50+L35+L19</f>
        <v>0</v>
      </c>
      <c r="M113" s="88">
        <f t="shared" si="58"/>
        <v>0</v>
      </c>
      <c r="N113" s="88">
        <f t="shared" si="58"/>
        <v>0</v>
      </c>
      <c r="O113" s="88">
        <f t="shared" si="58"/>
        <v>0</v>
      </c>
      <c r="P113" s="88">
        <f t="shared" si="58"/>
        <v>0</v>
      </c>
      <c r="Q113" s="88">
        <f t="shared" si="58"/>
        <v>0</v>
      </c>
      <c r="R113" s="88">
        <f t="shared" si="58"/>
        <v>0</v>
      </c>
      <c r="S113" s="88">
        <f t="shared" si="58"/>
        <v>0</v>
      </c>
      <c r="T113" s="88">
        <f t="shared" si="58"/>
        <v>0</v>
      </c>
      <c r="U113" s="88">
        <f>U91+U85+U80+U65+U50+U35+U19</f>
        <v>0</v>
      </c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</row>
    <row r="114" spans="1:41" ht="23.25" customHeight="1" x14ac:dyDescent="0.2">
      <c r="A114" s="212"/>
      <c r="B114" s="213"/>
      <c r="C114" s="63" t="s">
        <v>274</v>
      </c>
      <c r="D114" s="88">
        <f>E114+F114+G114+H114+I114+J114+K114</f>
        <v>437000</v>
      </c>
      <c r="E114" s="88">
        <f>E99</f>
        <v>437000</v>
      </c>
      <c r="F114" s="88">
        <f>F92+F86+F81+F66+F51+F36+F20</f>
        <v>0</v>
      </c>
      <c r="G114" s="88">
        <f t="shared" si="57"/>
        <v>0</v>
      </c>
      <c r="H114" s="88">
        <f t="shared" si="57"/>
        <v>0</v>
      </c>
      <c r="I114" s="88">
        <f t="shared" si="57"/>
        <v>0</v>
      </c>
      <c r="J114" s="88">
        <f t="shared" si="57"/>
        <v>0</v>
      </c>
      <c r="K114" s="88">
        <f t="shared" si="57"/>
        <v>0</v>
      </c>
      <c r="L114" s="88">
        <f t="shared" ref="L114:T114" si="59">L92+L86+L81+L66+L51+L36+L20</f>
        <v>0</v>
      </c>
      <c r="M114" s="88">
        <f t="shared" si="59"/>
        <v>0</v>
      </c>
      <c r="N114" s="88">
        <f t="shared" si="59"/>
        <v>0</v>
      </c>
      <c r="O114" s="88">
        <f t="shared" si="59"/>
        <v>0</v>
      </c>
      <c r="P114" s="88">
        <f t="shared" si="59"/>
        <v>0</v>
      </c>
      <c r="Q114" s="88">
        <f t="shared" si="59"/>
        <v>0</v>
      </c>
      <c r="R114" s="88">
        <f t="shared" si="59"/>
        <v>0</v>
      </c>
      <c r="S114" s="88">
        <f t="shared" si="59"/>
        <v>0</v>
      </c>
      <c r="T114" s="88">
        <f t="shared" si="59"/>
        <v>0</v>
      </c>
      <c r="U114" s="88">
        <f>U92+U86+U81+U66+U51+U36+U20</f>
        <v>0</v>
      </c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</row>
    <row r="115" spans="1:41" ht="21.75" customHeight="1" x14ac:dyDescent="0.2">
      <c r="A115" s="212"/>
      <c r="B115" s="213"/>
      <c r="C115" s="63" t="s">
        <v>363</v>
      </c>
      <c r="D115" s="61">
        <f>E115+F115+G115+H115+I115+J115+K115+L115+M115+N115+O115+P115+Q115+R115+S115+T115+U115</f>
        <v>397039335</v>
      </c>
      <c r="E115" s="88">
        <f>E93+E87+E82+E67+E52+E37+E21</f>
        <v>48308246</v>
      </c>
      <c r="F115" s="88">
        <f t="shared" si="57"/>
        <v>39063680</v>
      </c>
      <c r="G115" s="88">
        <f t="shared" si="57"/>
        <v>37084082</v>
      </c>
      <c r="H115" s="88">
        <f t="shared" si="57"/>
        <v>40322050</v>
      </c>
      <c r="I115" s="88">
        <f t="shared" si="57"/>
        <v>10324380</v>
      </c>
      <c r="J115" s="88">
        <f t="shared" si="57"/>
        <v>51740600</v>
      </c>
      <c r="K115" s="88">
        <f>K93+K87+K82+K67+K52+K37+K21</f>
        <v>53893100</v>
      </c>
      <c r="L115" s="88">
        <v>0</v>
      </c>
      <c r="M115" s="88">
        <f t="shared" ref="M115:U115" si="60">M93+M87+M82+M67+M52+M37+M21</f>
        <v>37505534</v>
      </c>
      <c r="N115" s="88">
        <f t="shared" si="60"/>
        <v>11412512</v>
      </c>
      <c r="O115" s="88">
        <f t="shared" si="60"/>
        <v>14513511</v>
      </c>
      <c r="P115" s="88">
        <f t="shared" si="60"/>
        <v>11075680</v>
      </c>
      <c r="Q115" s="88">
        <f t="shared" si="60"/>
        <v>20020700</v>
      </c>
      <c r="R115" s="88">
        <f t="shared" si="60"/>
        <v>10257380</v>
      </c>
      <c r="S115" s="88">
        <f t="shared" si="60"/>
        <v>4592170</v>
      </c>
      <c r="T115" s="88">
        <f t="shared" si="60"/>
        <v>2875160</v>
      </c>
      <c r="U115" s="88">
        <f t="shared" si="60"/>
        <v>4050550</v>
      </c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</row>
    <row r="116" spans="1:41" ht="21" customHeight="1" x14ac:dyDescent="0.2">
      <c r="A116" s="214"/>
      <c r="B116" s="215"/>
      <c r="C116" s="63" t="s">
        <v>394</v>
      </c>
      <c r="D116" s="88">
        <f>E116+F116+G116+H116+I116+J116+K116</f>
        <v>0</v>
      </c>
      <c r="E116" s="88">
        <f>E94+E88+E83+E68+E53+E38+E22</f>
        <v>0</v>
      </c>
      <c r="F116" s="88">
        <f t="shared" si="57"/>
        <v>0</v>
      </c>
      <c r="G116" s="88">
        <f t="shared" si="57"/>
        <v>0</v>
      </c>
      <c r="H116" s="88">
        <f t="shared" si="57"/>
        <v>0</v>
      </c>
      <c r="I116" s="88">
        <f t="shared" si="57"/>
        <v>0</v>
      </c>
      <c r="J116" s="88">
        <f t="shared" si="57"/>
        <v>0</v>
      </c>
      <c r="K116" s="88">
        <f t="shared" si="57"/>
        <v>0</v>
      </c>
      <c r="L116" s="88">
        <f t="shared" si="57"/>
        <v>0</v>
      </c>
      <c r="M116" s="88">
        <f t="shared" si="57"/>
        <v>0</v>
      </c>
      <c r="N116" s="88">
        <f t="shared" si="57"/>
        <v>0</v>
      </c>
      <c r="O116" s="88">
        <f t="shared" si="57"/>
        <v>0</v>
      </c>
      <c r="P116" s="88">
        <f t="shared" si="57"/>
        <v>0</v>
      </c>
      <c r="Q116" s="88">
        <f t="shared" si="57"/>
        <v>0</v>
      </c>
      <c r="R116" s="88">
        <f t="shared" si="57"/>
        <v>0</v>
      </c>
      <c r="S116" s="88">
        <f t="shared" si="57"/>
        <v>0</v>
      </c>
      <c r="T116" s="88">
        <f t="shared" si="57"/>
        <v>0</v>
      </c>
      <c r="U116" s="88">
        <f t="shared" si="57"/>
        <v>0</v>
      </c>
      <c r="V116" s="141"/>
      <c r="W116" s="141"/>
      <c r="X116" s="141"/>
      <c r="Y116" s="141"/>
      <c r="Z116" s="141"/>
      <c r="AA116" s="141"/>
      <c r="AB116" s="141"/>
      <c r="AC116" s="141"/>
      <c r="AD116" s="141"/>
      <c r="AE116" s="141"/>
      <c r="AF116" s="141"/>
      <c r="AG116" s="141"/>
      <c r="AH116" s="141"/>
      <c r="AI116" s="141"/>
      <c r="AJ116" s="141"/>
      <c r="AK116" s="141"/>
      <c r="AL116" s="141"/>
      <c r="AM116" s="141"/>
      <c r="AN116" s="141"/>
      <c r="AO116" s="141"/>
    </row>
    <row r="117" spans="1:41" ht="14.25" customHeight="1" x14ac:dyDescent="0.2">
      <c r="A117" s="160" t="s">
        <v>355</v>
      </c>
      <c r="B117" s="161"/>
      <c r="C117" s="161"/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61"/>
      <c r="Q117" s="161"/>
      <c r="R117" s="161"/>
      <c r="S117" s="161"/>
      <c r="T117" s="161"/>
      <c r="U117" s="161"/>
      <c r="V117" s="161"/>
      <c r="W117" s="161"/>
      <c r="X117" s="161"/>
      <c r="Y117" s="161"/>
      <c r="Z117" s="161"/>
      <c r="AA117" s="161"/>
      <c r="AB117" s="161"/>
      <c r="AC117" s="161"/>
      <c r="AD117" s="161"/>
      <c r="AE117" s="161"/>
      <c r="AF117" s="161"/>
      <c r="AG117" s="161"/>
      <c r="AH117" s="161"/>
      <c r="AI117" s="161"/>
      <c r="AJ117" s="161"/>
      <c r="AK117" s="161"/>
      <c r="AL117" s="161"/>
      <c r="AM117" s="161"/>
      <c r="AN117" s="161"/>
      <c r="AO117" s="162"/>
    </row>
    <row r="118" spans="1:41" ht="21" x14ac:dyDescent="0.2">
      <c r="A118" s="172"/>
      <c r="B118" s="173"/>
      <c r="C118" s="173"/>
      <c r="D118" s="173"/>
      <c r="E118" s="173"/>
      <c r="F118" s="173"/>
      <c r="G118" s="173"/>
      <c r="H118" s="173"/>
      <c r="I118" s="173"/>
      <c r="J118" s="173"/>
      <c r="K118" s="173"/>
      <c r="L118" s="173"/>
      <c r="M118" s="173"/>
      <c r="N118" s="173"/>
      <c r="O118" s="173"/>
      <c r="P118" s="173"/>
      <c r="Q118" s="173"/>
      <c r="R118" s="173"/>
      <c r="S118" s="173"/>
      <c r="T118" s="173"/>
      <c r="U118" s="173"/>
      <c r="V118" s="174"/>
      <c r="W118" s="66" t="s">
        <v>371</v>
      </c>
      <c r="X118" s="89">
        <v>0.154</v>
      </c>
      <c r="Y118" s="89">
        <v>0.16800000000000001</v>
      </c>
      <c r="Z118" s="90">
        <v>0.17</v>
      </c>
      <c r="AA118" s="89">
        <v>0.16900000000000001</v>
      </c>
      <c r="AB118" s="90">
        <v>0.17</v>
      </c>
      <c r="AC118" s="90">
        <v>0.17</v>
      </c>
      <c r="AD118" s="90">
        <v>0.17</v>
      </c>
      <c r="AE118" s="90">
        <v>0.17</v>
      </c>
      <c r="AF118" s="90">
        <v>0.17</v>
      </c>
      <c r="AG118" s="90">
        <v>0.17</v>
      </c>
      <c r="AH118" s="90">
        <v>0.17</v>
      </c>
      <c r="AI118" s="90">
        <v>0.17</v>
      </c>
      <c r="AJ118" s="90">
        <v>0.17</v>
      </c>
      <c r="AK118" s="90">
        <v>0.17</v>
      </c>
      <c r="AL118" s="90">
        <v>0.17</v>
      </c>
      <c r="AM118" s="90">
        <v>0.17</v>
      </c>
      <c r="AN118" s="90">
        <v>0.17</v>
      </c>
      <c r="AO118" s="90">
        <v>0.17</v>
      </c>
    </row>
    <row r="119" spans="1:41" ht="42" x14ac:dyDescent="0.2">
      <c r="A119" s="172"/>
      <c r="B119" s="173"/>
      <c r="C119" s="173"/>
      <c r="D119" s="173"/>
      <c r="E119" s="173"/>
      <c r="F119" s="173"/>
      <c r="G119" s="173"/>
      <c r="H119" s="173"/>
      <c r="I119" s="173"/>
      <c r="J119" s="173"/>
      <c r="K119" s="173"/>
      <c r="L119" s="173"/>
      <c r="M119" s="173"/>
      <c r="N119" s="173"/>
      <c r="O119" s="173"/>
      <c r="P119" s="173"/>
      <c r="Q119" s="173"/>
      <c r="R119" s="173"/>
      <c r="S119" s="173"/>
      <c r="T119" s="173"/>
      <c r="U119" s="173"/>
      <c r="V119" s="174"/>
      <c r="W119" s="66" t="s">
        <v>372</v>
      </c>
      <c r="X119" s="89">
        <v>0.38</v>
      </c>
      <c r="Y119" s="91">
        <v>0.4</v>
      </c>
      <c r="Z119" s="89">
        <v>0.39</v>
      </c>
      <c r="AA119" s="89">
        <v>0.39</v>
      </c>
      <c r="AB119" s="89">
        <v>0.39</v>
      </c>
      <c r="AC119" s="89">
        <v>0.39</v>
      </c>
      <c r="AD119" s="89">
        <v>0.39</v>
      </c>
      <c r="AE119" s="89">
        <v>0.39</v>
      </c>
      <c r="AF119" s="89">
        <v>0.39</v>
      </c>
      <c r="AG119" s="89">
        <v>0.39</v>
      </c>
      <c r="AH119" s="89">
        <v>0.39</v>
      </c>
      <c r="AI119" s="89">
        <v>0.39</v>
      </c>
      <c r="AJ119" s="89">
        <v>0.39</v>
      </c>
      <c r="AK119" s="89">
        <v>0.39</v>
      </c>
      <c r="AL119" s="89">
        <v>0.39</v>
      </c>
      <c r="AM119" s="89">
        <v>0.39</v>
      </c>
      <c r="AN119" s="89">
        <v>0.39</v>
      </c>
      <c r="AO119" s="89">
        <v>0.39</v>
      </c>
    </row>
    <row r="120" spans="1:41" ht="52.5" x14ac:dyDescent="0.2">
      <c r="A120" s="172"/>
      <c r="B120" s="173"/>
      <c r="C120" s="173"/>
      <c r="D120" s="173"/>
      <c r="E120" s="173"/>
      <c r="F120" s="173"/>
      <c r="G120" s="173"/>
      <c r="H120" s="173"/>
      <c r="I120" s="173"/>
      <c r="J120" s="173"/>
      <c r="K120" s="173"/>
      <c r="L120" s="173"/>
      <c r="M120" s="173"/>
      <c r="N120" s="173"/>
      <c r="O120" s="173"/>
      <c r="P120" s="173"/>
      <c r="Q120" s="173"/>
      <c r="R120" s="173"/>
      <c r="S120" s="173"/>
      <c r="T120" s="173"/>
      <c r="U120" s="173"/>
      <c r="V120" s="174"/>
      <c r="W120" s="66" t="s">
        <v>373</v>
      </c>
      <c r="X120" s="65">
        <v>0.31</v>
      </c>
      <c r="Y120" s="65">
        <v>0.39</v>
      </c>
      <c r="Z120" s="65">
        <v>0.38</v>
      </c>
      <c r="AA120" s="65">
        <v>0.38</v>
      </c>
      <c r="AB120" s="65">
        <v>0.37</v>
      </c>
      <c r="AC120" s="65">
        <v>0.37</v>
      </c>
      <c r="AD120" s="65">
        <v>0.37</v>
      </c>
      <c r="AE120" s="65">
        <v>0.36</v>
      </c>
      <c r="AF120" s="65">
        <v>0.36</v>
      </c>
      <c r="AG120" s="65">
        <v>0.36</v>
      </c>
      <c r="AH120" s="65">
        <v>0.35</v>
      </c>
      <c r="AI120" s="65">
        <v>0.35</v>
      </c>
      <c r="AJ120" s="65">
        <v>0.35</v>
      </c>
      <c r="AK120" s="65">
        <v>0.35</v>
      </c>
      <c r="AL120" s="65">
        <v>0.34</v>
      </c>
      <c r="AM120" s="65">
        <v>0.34</v>
      </c>
      <c r="AN120" s="65">
        <v>0.34</v>
      </c>
      <c r="AO120" s="65">
        <v>0.34</v>
      </c>
    </row>
    <row r="121" spans="1:41" ht="31.5" x14ac:dyDescent="0.2">
      <c r="A121" s="175"/>
      <c r="B121" s="176"/>
      <c r="C121" s="176"/>
      <c r="D121" s="176"/>
      <c r="E121" s="176"/>
      <c r="F121" s="176"/>
      <c r="G121" s="176"/>
      <c r="H121" s="176"/>
      <c r="I121" s="176"/>
      <c r="J121" s="176"/>
      <c r="K121" s="176"/>
      <c r="L121" s="176"/>
      <c r="M121" s="176"/>
      <c r="N121" s="176"/>
      <c r="O121" s="176"/>
      <c r="P121" s="176"/>
      <c r="Q121" s="176"/>
      <c r="R121" s="176"/>
      <c r="S121" s="176"/>
      <c r="T121" s="176"/>
      <c r="U121" s="176"/>
      <c r="V121" s="177"/>
      <c r="W121" s="66" t="s">
        <v>374</v>
      </c>
      <c r="X121" s="65">
        <v>6.9999999999999999E-4</v>
      </c>
      <c r="Y121" s="65">
        <v>5.9999999999999995E-4</v>
      </c>
      <c r="Z121" s="65">
        <v>6.9999999999999999E-4</v>
      </c>
      <c r="AA121" s="65">
        <v>6.9999999999999999E-4</v>
      </c>
      <c r="AB121" s="65">
        <v>5.9999999999999995E-4</v>
      </c>
      <c r="AC121" s="65">
        <v>5.9999999999999995E-4</v>
      </c>
      <c r="AD121" s="65">
        <v>5.9999999999999995E-4</v>
      </c>
      <c r="AE121" s="65">
        <v>5.9999999999999995E-4</v>
      </c>
      <c r="AF121" s="65">
        <v>5.9999999999999995E-4</v>
      </c>
      <c r="AG121" s="65">
        <v>5.9999999999999995E-4</v>
      </c>
      <c r="AH121" s="65">
        <v>5.9999999999999995E-4</v>
      </c>
      <c r="AI121" s="65">
        <v>5.9999999999999995E-4</v>
      </c>
      <c r="AJ121" s="65">
        <v>5.9999999999999995E-4</v>
      </c>
      <c r="AK121" s="65">
        <v>5.9999999999999995E-4</v>
      </c>
      <c r="AL121" s="65">
        <v>5.9999999999999995E-4</v>
      </c>
      <c r="AM121" s="65">
        <v>5.9999999999999995E-4</v>
      </c>
      <c r="AN121" s="65">
        <v>5.9999999999999995E-4</v>
      </c>
      <c r="AO121" s="65">
        <v>5.9999999999999995E-4</v>
      </c>
    </row>
    <row r="122" spans="1:41" ht="18" customHeight="1" x14ac:dyDescent="0.2">
      <c r="A122" s="160" t="s">
        <v>329</v>
      </c>
      <c r="B122" s="161"/>
      <c r="C122" s="161"/>
      <c r="D122" s="161"/>
      <c r="E122" s="161"/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  <c r="V122" s="161"/>
      <c r="W122" s="161"/>
      <c r="X122" s="161"/>
      <c r="Y122" s="161"/>
      <c r="Z122" s="161"/>
      <c r="AA122" s="161"/>
      <c r="AB122" s="161"/>
      <c r="AC122" s="161"/>
      <c r="AD122" s="161"/>
      <c r="AE122" s="161"/>
      <c r="AF122" s="161"/>
      <c r="AG122" s="161"/>
      <c r="AH122" s="161"/>
      <c r="AI122" s="161"/>
      <c r="AJ122" s="161"/>
      <c r="AK122" s="161"/>
      <c r="AL122" s="161"/>
      <c r="AM122" s="161"/>
      <c r="AN122" s="161"/>
      <c r="AO122" s="162"/>
    </row>
    <row r="123" spans="1:41" ht="14.25" customHeight="1" x14ac:dyDescent="0.2">
      <c r="A123" s="198" t="s">
        <v>326</v>
      </c>
      <c r="B123" s="198"/>
      <c r="C123" s="86" t="s">
        <v>271</v>
      </c>
      <c r="D123" s="59">
        <f>D124+D125+D126+D127</f>
        <v>12405000</v>
      </c>
      <c r="E123" s="59">
        <f t="shared" ref="E123:J123" si="61">E124+E125+E126+E127</f>
        <v>0</v>
      </c>
      <c r="F123" s="59">
        <f>F124+F125+F126+F127</f>
        <v>0</v>
      </c>
      <c r="G123" s="59">
        <f t="shared" si="61"/>
        <v>3037000</v>
      </c>
      <c r="H123" s="59">
        <f t="shared" si="61"/>
        <v>7931000</v>
      </c>
      <c r="I123" s="59">
        <f t="shared" si="61"/>
        <v>1400000</v>
      </c>
      <c r="J123" s="59">
        <f t="shared" si="61"/>
        <v>0</v>
      </c>
      <c r="K123" s="59">
        <f>K124+K125+K126+K127</f>
        <v>0</v>
      </c>
      <c r="L123" s="59">
        <f t="shared" ref="L123:S123" si="62">L124+L125+L126+L127</f>
        <v>18000</v>
      </c>
      <c r="M123" s="59">
        <f t="shared" si="62"/>
        <v>0</v>
      </c>
      <c r="N123" s="59">
        <f t="shared" si="62"/>
        <v>0</v>
      </c>
      <c r="O123" s="59">
        <f t="shared" si="62"/>
        <v>0</v>
      </c>
      <c r="P123" s="59">
        <f t="shared" si="62"/>
        <v>0</v>
      </c>
      <c r="Q123" s="59">
        <f t="shared" si="62"/>
        <v>19000</v>
      </c>
      <c r="R123" s="59">
        <f t="shared" si="62"/>
        <v>0</v>
      </c>
      <c r="S123" s="59">
        <f t="shared" si="62"/>
        <v>0</v>
      </c>
      <c r="T123" s="59">
        <f>T124+T125+T126+T127</f>
        <v>0</v>
      </c>
      <c r="U123" s="59">
        <f>U124+U125+U126+U127</f>
        <v>0</v>
      </c>
      <c r="V123" s="139" t="s">
        <v>308</v>
      </c>
      <c r="W123" s="169" t="s">
        <v>311</v>
      </c>
      <c r="X123" s="143"/>
      <c r="Y123" s="143"/>
      <c r="Z123" s="143">
        <v>1</v>
      </c>
      <c r="AA123" s="143">
        <v>1</v>
      </c>
      <c r="AB123" s="143">
        <v>1</v>
      </c>
      <c r="AC123" s="143"/>
      <c r="AD123" s="143"/>
      <c r="AE123" s="143">
        <v>1</v>
      </c>
      <c r="AF123" s="143"/>
      <c r="AG123" s="143"/>
      <c r="AH123" s="143"/>
      <c r="AI123" s="143"/>
      <c r="AJ123" s="143">
        <v>1</v>
      </c>
      <c r="AK123" s="143"/>
      <c r="AL123" s="143"/>
      <c r="AM123" s="143"/>
      <c r="AN123" s="143"/>
      <c r="AO123" s="143">
        <f>SUM(X123:AN127)</f>
        <v>5</v>
      </c>
    </row>
    <row r="124" spans="1:41" ht="21" x14ac:dyDescent="0.2">
      <c r="A124" s="198"/>
      <c r="B124" s="198"/>
      <c r="C124" s="63" t="s">
        <v>330</v>
      </c>
      <c r="D124" s="59">
        <f>E124+F124+G124+H124+I124+J124+K124</f>
        <v>0</v>
      </c>
      <c r="E124" s="59">
        <v>0</v>
      </c>
      <c r="F124" s="59">
        <v>0</v>
      </c>
      <c r="G124" s="59">
        <v>0</v>
      </c>
      <c r="H124" s="59">
        <v>0</v>
      </c>
      <c r="I124" s="59">
        <v>0</v>
      </c>
      <c r="J124" s="59">
        <v>0</v>
      </c>
      <c r="K124" s="59">
        <v>0</v>
      </c>
      <c r="L124" s="59">
        <v>0</v>
      </c>
      <c r="M124" s="59">
        <v>0</v>
      </c>
      <c r="N124" s="59">
        <v>0</v>
      </c>
      <c r="O124" s="59">
        <v>0</v>
      </c>
      <c r="P124" s="59">
        <v>0</v>
      </c>
      <c r="Q124" s="59">
        <v>0</v>
      </c>
      <c r="R124" s="59">
        <v>0</v>
      </c>
      <c r="S124" s="59">
        <v>0</v>
      </c>
      <c r="T124" s="59">
        <v>0</v>
      </c>
      <c r="U124" s="59">
        <v>0</v>
      </c>
      <c r="V124" s="140"/>
      <c r="W124" s="192"/>
      <c r="X124" s="144"/>
      <c r="Y124" s="144"/>
      <c r="Z124" s="144"/>
      <c r="AA124" s="144"/>
      <c r="AB124" s="144"/>
      <c r="AC124" s="144"/>
      <c r="AD124" s="144"/>
      <c r="AE124" s="144"/>
      <c r="AF124" s="144"/>
      <c r="AG124" s="144"/>
      <c r="AH124" s="144"/>
      <c r="AI124" s="144"/>
      <c r="AJ124" s="144"/>
      <c r="AK124" s="144"/>
      <c r="AL124" s="144"/>
      <c r="AM124" s="144"/>
      <c r="AN124" s="144"/>
      <c r="AO124" s="144"/>
    </row>
    <row r="125" spans="1:41" ht="24.75" customHeight="1" x14ac:dyDescent="0.2">
      <c r="A125" s="198"/>
      <c r="B125" s="198"/>
      <c r="C125" s="63" t="s">
        <v>274</v>
      </c>
      <c r="D125" s="59">
        <f>E125+F125+G125+H125+I125+J125+K125</f>
        <v>0</v>
      </c>
      <c r="E125" s="59">
        <v>0</v>
      </c>
      <c r="F125" s="59">
        <v>0</v>
      </c>
      <c r="G125" s="59">
        <v>0</v>
      </c>
      <c r="H125" s="59">
        <v>0</v>
      </c>
      <c r="I125" s="59">
        <v>0</v>
      </c>
      <c r="J125" s="59">
        <v>0</v>
      </c>
      <c r="K125" s="59">
        <v>0</v>
      </c>
      <c r="L125" s="59">
        <v>0</v>
      </c>
      <c r="M125" s="59">
        <v>0</v>
      </c>
      <c r="N125" s="59">
        <v>0</v>
      </c>
      <c r="O125" s="59">
        <v>0</v>
      </c>
      <c r="P125" s="59">
        <v>0</v>
      </c>
      <c r="Q125" s="59">
        <v>0</v>
      </c>
      <c r="R125" s="59">
        <v>0</v>
      </c>
      <c r="S125" s="59">
        <v>0</v>
      </c>
      <c r="T125" s="59">
        <v>0</v>
      </c>
      <c r="U125" s="59">
        <v>0</v>
      </c>
      <c r="V125" s="140"/>
      <c r="W125" s="192"/>
      <c r="X125" s="144"/>
      <c r="Y125" s="144"/>
      <c r="Z125" s="144"/>
      <c r="AA125" s="144"/>
      <c r="AB125" s="144"/>
      <c r="AC125" s="144"/>
      <c r="AD125" s="144"/>
      <c r="AE125" s="144"/>
      <c r="AF125" s="144"/>
      <c r="AG125" s="144"/>
      <c r="AH125" s="144"/>
      <c r="AI125" s="144"/>
      <c r="AJ125" s="144"/>
      <c r="AK125" s="144"/>
      <c r="AL125" s="144"/>
      <c r="AM125" s="144"/>
      <c r="AN125" s="144"/>
      <c r="AO125" s="144"/>
    </row>
    <row r="126" spans="1:41" x14ac:dyDescent="0.2">
      <c r="A126" s="198"/>
      <c r="B126" s="198"/>
      <c r="C126" s="63" t="s">
        <v>363</v>
      </c>
      <c r="D126" s="59">
        <f>E126+F126+G126+H126+I126+J126+K126</f>
        <v>0</v>
      </c>
      <c r="E126" s="59">
        <v>0</v>
      </c>
      <c r="F126" s="59">
        <v>0</v>
      </c>
      <c r="G126" s="59">
        <v>0</v>
      </c>
      <c r="H126" s="59">
        <v>0</v>
      </c>
      <c r="I126" s="59">
        <v>0</v>
      </c>
      <c r="J126" s="59">
        <v>0</v>
      </c>
      <c r="K126" s="59">
        <v>0</v>
      </c>
      <c r="L126" s="59">
        <v>0</v>
      </c>
      <c r="M126" s="59">
        <v>0</v>
      </c>
      <c r="N126" s="59">
        <v>0</v>
      </c>
      <c r="O126" s="59">
        <v>0</v>
      </c>
      <c r="P126" s="59">
        <v>0</v>
      </c>
      <c r="Q126" s="59">
        <v>0</v>
      </c>
      <c r="R126" s="59">
        <v>0</v>
      </c>
      <c r="S126" s="59">
        <v>0</v>
      </c>
      <c r="T126" s="59">
        <v>0</v>
      </c>
      <c r="U126" s="59">
        <v>0</v>
      </c>
      <c r="V126" s="140"/>
      <c r="W126" s="192"/>
      <c r="X126" s="144"/>
      <c r="Y126" s="144"/>
      <c r="Z126" s="144"/>
      <c r="AA126" s="144"/>
      <c r="AB126" s="144"/>
      <c r="AC126" s="144"/>
      <c r="AD126" s="144"/>
      <c r="AE126" s="144"/>
      <c r="AF126" s="144"/>
      <c r="AG126" s="144"/>
      <c r="AH126" s="144"/>
      <c r="AI126" s="144"/>
      <c r="AJ126" s="144"/>
      <c r="AK126" s="144"/>
      <c r="AL126" s="144"/>
      <c r="AM126" s="144"/>
      <c r="AN126" s="144"/>
      <c r="AO126" s="144"/>
    </row>
    <row r="127" spans="1:41" ht="21" x14ac:dyDescent="0.2">
      <c r="A127" s="198"/>
      <c r="B127" s="198"/>
      <c r="C127" s="63" t="s">
        <v>394</v>
      </c>
      <c r="D127" s="70">
        <f>E127+F127+G127+H127+I127+J127+K127+L127+M127+N127+O127+P127+Q127+R127+S127+T127+U127</f>
        <v>12405000</v>
      </c>
      <c r="E127" s="59">
        <v>0</v>
      </c>
      <c r="F127" s="59">
        <v>0</v>
      </c>
      <c r="G127" s="59">
        <v>3037000</v>
      </c>
      <c r="H127" s="59">
        <v>7931000</v>
      </c>
      <c r="I127" s="59">
        <v>1400000</v>
      </c>
      <c r="J127" s="59">
        <v>0</v>
      </c>
      <c r="K127" s="59">
        <v>0</v>
      </c>
      <c r="L127" s="59">
        <v>18000</v>
      </c>
      <c r="M127" s="59">
        <v>0</v>
      </c>
      <c r="N127" s="59">
        <v>0</v>
      </c>
      <c r="O127" s="59">
        <v>0</v>
      </c>
      <c r="P127" s="59">
        <v>0</v>
      </c>
      <c r="Q127" s="59">
        <v>19000</v>
      </c>
      <c r="R127" s="59">
        <v>0</v>
      </c>
      <c r="S127" s="59">
        <v>0</v>
      </c>
      <c r="T127" s="59">
        <v>0</v>
      </c>
      <c r="U127" s="59">
        <v>0</v>
      </c>
      <c r="V127" s="141"/>
      <c r="W127" s="193"/>
      <c r="X127" s="145"/>
      <c r="Y127" s="145"/>
      <c r="Z127" s="145"/>
      <c r="AA127" s="145"/>
      <c r="AB127" s="145"/>
      <c r="AC127" s="145"/>
      <c r="AD127" s="145"/>
      <c r="AE127" s="145"/>
      <c r="AF127" s="145"/>
      <c r="AG127" s="145"/>
      <c r="AH127" s="145"/>
      <c r="AI127" s="145"/>
      <c r="AJ127" s="145"/>
      <c r="AK127" s="145"/>
      <c r="AL127" s="145"/>
      <c r="AM127" s="145"/>
      <c r="AN127" s="145"/>
      <c r="AO127" s="145"/>
    </row>
    <row r="128" spans="1:41" ht="17.25" customHeight="1" x14ac:dyDescent="0.2">
      <c r="A128" s="160" t="s">
        <v>332</v>
      </c>
      <c r="B128" s="161"/>
      <c r="C128" s="161"/>
      <c r="D128" s="161"/>
      <c r="E128" s="161"/>
      <c r="F128" s="161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61"/>
      <c r="R128" s="161"/>
      <c r="S128" s="161"/>
      <c r="T128" s="161"/>
      <c r="U128" s="161"/>
      <c r="V128" s="161"/>
      <c r="W128" s="161"/>
      <c r="X128" s="161"/>
      <c r="Y128" s="161"/>
      <c r="Z128" s="161"/>
      <c r="AA128" s="161"/>
      <c r="AB128" s="161"/>
      <c r="AC128" s="161"/>
      <c r="AD128" s="161"/>
      <c r="AE128" s="161"/>
      <c r="AF128" s="161"/>
      <c r="AG128" s="161"/>
      <c r="AH128" s="161"/>
      <c r="AI128" s="161"/>
      <c r="AJ128" s="161"/>
      <c r="AK128" s="161"/>
      <c r="AL128" s="161"/>
      <c r="AM128" s="161"/>
      <c r="AN128" s="161"/>
      <c r="AO128" s="162"/>
    </row>
    <row r="129" spans="1:41" ht="12" customHeight="1" x14ac:dyDescent="0.2">
      <c r="A129" s="186" t="s">
        <v>282</v>
      </c>
      <c r="B129" s="187"/>
      <c r="C129" s="143" t="s">
        <v>23</v>
      </c>
      <c r="D129" s="143" t="s">
        <v>23</v>
      </c>
      <c r="E129" s="143" t="s">
        <v>23</v>
      </c>
      <c r="F129" s="143" t="s">
        <v>23</v>
      </c>
      <c r="G129" s="143" t="s">
        <v>23</v>
      </c>
      <c r="H129" s="143" t="s">
        <v>23</v>
      </c>
      <c r="I129" s="143" t="s">
        <v>23</v>
      </c>
      <c r="J129" s="143" t="s">
        <v>23</v>
      </c>
      <c r="K129" s="143" t="s">
        <v>23</v>
      </c>
      <c r="L129" s="143" t="s">
        <v>23</v>
      </c>
      <c r="M129" s="143" t="s">
        <v>23</v>
      </c>
      <c r="N129" s="143" t="s">
        <v>23</v>
      </c>
      <c r="O129" s="143" t="s">
        <v>23</v>
      </c>
      <c r="P129" s="143" t="s">
        <v>23</v>
      </c>
      <c r="Q129" s="143" t="s">
        <v>23</v>
      </c>
      <c r="R129" s="143" t="s">
        <v>23</v>
      </c>
      <c r="S129" s="143" t="s">
        <v>23</v>
      </c>
      <c r="T129" s="143" t="s">
        <v>23</v>
      </c>
      <c r="U129" s="143" t="s">
        <v>23</v>
      </c>
      <c r="V129" s="139" t="s">
        <v>308</v>
      </c>
      <c r="W129" s="169" t="s">
        <v>312</v>
      </c>
      <c r="X129" s="139">
        <v>3</v>
      </c>
      <c r="Y129" s="139">
        <v>3</v>
      </c>
      <c r="Z129" s="139">
        <v>3</v>
      </c>
      <c r="AA129" s="139">
        <v>3</v>
      </c>
      <c r="AB129" s="139">
        <v>3</v>
      </c>
      <c r="AC129" s="139">
        <v>3</v>
      </c>
      <c r="AD129" s="139">
        <v>3</v>
      </c>
      <c r="AE129" s="139">
        <v>3</v>
      </c>
      <c r="AF129" s="139">
        <v>3</v>
      </c>
      <c r="AG129" s="139">
        <v>3</v>
      </c>
      <c r="AH129" s="139">
        <v>3</v>
      </c>
      <c r="AI129" s="139">
        <v>3</v>
      </c>
      <c r="AJ129" s="139">
        <v>3</v>
      </c>
      <c r="AK129" s="139">
        <v>3</v>
      </c>
      <c r="AL129" s="139">
        <v>3</v>
      </c>
      <c r="AM129" s="139">
        <v>3</v>
      </c>
      <c r="AN129" s="139">
        <v>3</v>
      </c>
      <c r="AO129" s="139">
        <v>3</v>
      </c>
    </row>
    <row r="130" spans="1:41" ht="21.75" customHeight="1" x14ac:dyDescent="0.2">
      <c r="A130" s="188"/>
      <c r="B130" s="189"/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0"/>
      <c r="W130" s="192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0"/>
    </row>
    <row r="131" spans="1:41" ht="22.5" customHeight="1" x14ac:dyDescent="0.2">
      <c r="A131" s="188"/>
      <c r="B131" s="189"/>
      <c r="C131" s="144"/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  <c r="P131" s="144"/>
      <c r="Q131" s="144"/>
      <c r="R131" s="144"/>
      <c r="S131" s="144"/>
      <c r="T131" s="144"/>
      <c r="U131" s="144"/>
      <c r="V131" s="140"/>
      <c r="W131" s="192"/>
      <c r="X131" s="140"/>
      <c r="Y131" s="140"/>
      <c r="Z131" s="140"/>
      <c r="AA131" s="140"/>
      <c r="AB131" s="140"/>
      <c r="AC131" s="140"/>
      <c r="AD131" s="140"/>
      <c r="AE131" s="140"/>
      <c r="AF131" s="140"/>
      <c r="AG131" s="140"/>
      <c r="AH131" s="140"/>
      <c r="AI131" s="140"/>
      <c r="AJ131" s="140"/>
      <c r="AK131" s="140"/>
      <c r="AL131" s="140"/>
      <c r="AM131" s="140"/>
      <c r="AN131" s="140"/>
      <c r="AO131" s="140"/>
    </row>
    <row r="132" spans="1:41" ht="20.25" customHeight="1" x14ac:dyDescent="0.2">
      <c r="A132" s="188"/>
      <c r="B132" s="189"/>
      <c r="C132" s="144"/>
      <c r="D132" s="144"/>
      <c r="E132" s="144"/>
      <c r="F132" s="144"/>
      <c r="G132" s="144"/>
      <c r="H132" s="144"/>
      <c r="I132" s="144"/>
      <c r="J132" s="144"/>
      <c r="K132" s="144"/>
      <c r="L132" s="144"/>
      <c r="M132" s="144"/>
      <c r="N132" s="144"/>
      <c r="O132" s="144"/>
      <c r="P132" s="144"/>
      <c r="Q132" s="144"/>
      <c r="R132" s="144"/>
      <c r="S132" s="144"/>
      <c r="T132" s="144"/>
      <c r="U132" s="144"/>
      <c r="V132" s="140"/>
      <c r="W132" s="192"/>
      <c r="X132" s="140"/>
      <c r="Y132" s="140"/>
      <c r="Z132" s="140"/>
      <c r="AA132" s="140"/>
      <c r="AB132" s="140"/>
      <c r="AC132" s="140"/>
      <c r="AD132" s="140"/>
      <c r="AE132" s="140"/>
      <c r="AF132" s="140"/>
      <c r="AG132" s="140"/>
      <c r="AH132" s="140"/>
      <c r="AI132" s="140"/>
      <c r="AJ132" s="140"/>
      <c r="AK132" s="140"/>
      <c r="AL132" s="140"/>
      <c r="AM132" s="140"/>
      <c r="AN132" s="140"/>
      <c r="AO132" s="140"/>
    </row>
    <row r="133" spans="1:41" ht="13.5" customHeight="1" x14ac:dyDescent="0.2">
      <c r="A133" s="190"/>
      <c r="B133" s="191"/>
      <c r="C133" s="145"/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1"/>
      <c r="W133" s="193"/>
      <c r="X133" s="141"/>
      <c r="Y133" s="141"/>
      <c r="Z133" s="141"/>
      <c r="AA133" s="141"/>
      <c r="AB133" s="141"/>
      <c r="AC133" s="141"/>
      <c r="AD133" s="141"/>
      <c r="AE133" s="141"/>
      <c r="AF133" s="141"/>
      <c r="AG133" s="141"/>
      <c r="AH133" s="141"/>
      <c r="AI133" s="141"/>
      <c r="AJ133" s="141"/>
      <c r="AK133" s="141"/>
      <c r="AL133" s="141"/>
      <c r="AM133" s="141"/>
      <c r="AN133" s="141"/>
      <c r="AO133" s="141"/>
    </row>
    <row r="134" spans="1:41" ht="17.25" customHeight="1" x14ac:dyDescent="0.2">
      <c r="A134" s="186" t="s">
        <v>283</v>
      </c>
      <c r="B134" s="187"/>
      <c r="C134" s="143" t="s">
        <v>23</v>
      </c>
      <c r="D134" s="143" t="s">
        <v>23</v>
      </c>
      <c r="E134" s="143" t="s">
        <v>23</v>
      </c>
      <c r="F134" s="143" t="s">
        <v>23</v>
      </c>
      <c r="G134" s="143" t="s">
        <v>23</v>
      </c>
      <c r="H134" s="143" t="s">
        <v>23</v>
      </c>
      <c r="I134" s="143" t="s">
        <v>23</v>
      </c>
      <c r="J134" s="143" t="s">
        <v>23</v>
      </c>
      <c r="K134" s="143" t="s">
        <v>23</v>
      </c>
      <c r="L134" s="143" t="s">
        <v>23</v>
      </c>
      <c r="M134" s="143" t="s">
        <v>23</v>
      </c>
      <c r="N134" s="143" t="s">
        <v>23</v>
      </c>
      <c r="O134" s="143" t="s">
        <v>23</v>
      </c>
      <c r="P134" s="143" t="s">
        <v>23</v>
      </c>
      <c r="Q134" s="143" t="s">
        <v>23</v>
      </c>
      <c r="R134" s="143" t="s">
        <v>23</v>
      </c>
      <c r="S134" s="143" t="s">
        <v>23</v>
      </c>
      <c r="T134" s="143" t="s">
        <v>23</v>
      </c>
      <c r="U134" s="143" t="s">
        <v>23</v>
      </c>
      <c r="V134" s="139" t="s">
        <v>395</v>
      </c>
      <c r="W134" s="169" t="s">
        <v>365</v>
      </c>
      <c r="X134" s="139" t="s">
        <v>23</v>
      </c>
      <c r="Y134" s="139">
        <v>17</v>
      </c>
      <c r="Z134" s="139">
        <v>28</v>
      </c>
      <c r="AA134" s="139">
        <v>28</v>
      </c>
      <c r="AB134" s="139">
        <v>28</v>
      </c>
      <c r="AC134" s="139">
        <v>28</v>
      </c>
      <c r="AD134" s="139">
        <v>28</v>
      </c>
      <c r="AE134" s="139">
        <v>28</v>
      </c>
      <c r="AF134" s="139">
        <v>28</v>
      </c>
      <c r="AG134" s="139">
        <v>28</v>
      </c>
      <c r="AH134" s="139">
        <v>28</v>
      </c>
      <c r="AI134" s="139">
        <v>28</v>
      </c>
      <c r="AJ134" s="139">
        <v>28</v>
      </c>
      <c r="AK134" s="139">
        <v>28</v>
      </c>
      <c r="AL134" s="139">
        <v>28</v>
      </c>
      <c r="AM134" s="139">
        <v>28</v>
      </c>
      <c r="AN134" s="139">
        <v>28</v>
      </c>
      <c r="AO134" s="139">
        <f>SUM(Y134:AN138)</f>
        <v>437</v>
      </c>
    </row>
    <row r="135" spans="1:41" ht="12.75" customHeight="1" x14ac:dyDescent="0.2">
      <c r="A135" s="188"/>
      <c r="B135" s="189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  <c r="V135" s="140"/>
      <c r="W135" s="192"/>
      <c r="X135" s="140"/>
      <c r="Y135" s="140"/>
      <c r="Z135" s="140"/>
      <c r="AA135" s="140"/>
      <c r="AB135" s="140"/>
      <c r="AC135" s="140"/>
      <c r="AD135" s="140"/>
      <c r="AE135" s="140"/>
      <c r="AF135" s="140"/>
      <c r="AG135" s="140"/>
      <c r="AH135" s="140"/>
      <c r="AI135" s="140"/>
      <c r="AJ135" s="140"/>
      <c r="AK135" s="140"/>
      <c r="AL135" s="140"/>
      <c r="AM135" s="140"/>
      <c r="AN135" s="140"/>
      <c r="AO135" s="140"/>
    </row>
    <row r="136" spans="1:41" ht="24.75" customHeight="1" x14ac:dyDescent="0.2">
      <c r="A136" s="188"/>
      <c r="B136" s="189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0"/>
      <c r="W136" s="192"/>
      <c r="X136" s="140"/>
      <c r="Y136" s="140"/>
      <c r="Z136" s="140"/>
      <c r="AA136" s="140"/>
      <c r="AB136" s="140"/>
      <c r="AC136" s="140"/>
      <c r="AD136" s="140"/>
      <c r="AE136" s="140"/>
      <c r="AF136" s="140"/>
      <c r="AG136" s="140"/>
      <c r="AH136" s="140"/>
      <c r="AI136" s="140"/>
      <c r="AJ136" s="140"/>
      <c r="AK136" s="140"/>
      <c r="AL136" s="140"/>
      <c r="AM136" s="140"/>
      <c r="AN136" s="140"/>
      <c r="AO136" s="140"/>
    </row>
    <row r="137" spans="1:41" ht="13.5" customHeight="1" x14ac:dyDescent="0.2">
      <c r="A137" s="188"/>
      <c r="B137" s="189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0"/>
      <c r="W137" s="192"/>
      <c r="X137" s="140"/>
      <c r="Y137" s="140"/>
      <c r="Z137" s="140"/>
      <c r="AA137" s="140"/>
      <c r="AB137" s="140"/>
      <c r="AC137" s="140"/>
      <c r="AD137" s="140"/>
      <c r="AE137" s="140"/>
      <c r="AF137" s="140"/>
      <c r="AG137" s="140"/>
      <c r="AH137" s="140"/>
      <c r="AI137" s="140"/>
      <c r="AJ137" s="140"/>
      <c r="AK137" s="140"/>
      <c r="AL137" s="140"/>
      <c r="AM137" s="140"/>
      <c r="AN137" s="140"/>
      <c r="AO137" s="140"/>
    </row>
    <row r="138" spans="1:41" x14ac:dyDescent="0.2">
      <c r="A138" s="188"/>
      <c r="B138" s="189"/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144"/>
      <c r="Q138" s="144"/>
      <c r="R138" s="144"/>
      <c r="S138" s="144"/>
      <c r="T138" s="144"/>
      <c r="U138" s="144"/>
      <c r="V138" s="140"/>
      <c r="W138" s="193"/>
      <c r="X138" s="141"/>
      <c r="Y138" s="141"/>
      <c r="Z138" s="141"/>
      <c r="AA138" s="141"/>
      <c r="AB138" s="141"/>
      <c r="AC138" s="141"/>
      <c r="AD138" s="141"/>
      <c r="AE138" s="141"/>
      <c r="AF138" s="141"/>
      <c r="AG138" s="141"/>
      <c r="AH138" s="141"/>
      <c r="AI138" s="141"/>
      <c r="AJ138" s="141"/>
      <c r="AK138" s="141"/>
      <c r="AL138" s="141"/>
      <c r="AM138" s="141"/>
      <c r="AN138" s="141"/>
      <c r="AO138" s="141"/>
    </row>
    <row r="139" spans="1:41" ht="44.25" customHeight="1" x14ac:dyDescent="0.2">
      <c r="A139" s="188"/>
      <c r="B139" s="189"/>
      <c r="C139" s="144"/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/>
      <c r="P139" s="144"/>
      <c r="Q139" s="144"/>
      <c r="R139" s="144"/>
      <c r="S139" s="144"/>
      <c r="T139" s="144"/>
      <c r="U139" s="144"/>
      <c r="V139" s="140"/>
      <c r="W139" s="66" t="s">
        <v>313</v>
      </c>
      <c r="X139" s="65">
        <v>58</v>
      </c>
      <c r="Y139" s="65">
        <v>42</v>
      </c>
      <c r="Z139" s="65">
        <v>17</v>
      </c>
      <c r="AA139" s="65">
        <v>28</v>
      </c>
      <c r="AB139" s="65">
        <v>28</v>
      </c>
      <c r="AC139" s="65">
        <v>28</v>
      </c>
      <c r="AD139" s="65">
        <v>28</v>
      </c>
      <c r="AE139" s="65">
        <v>28</v>
      </c>
      <c r="AF139" s="65">
        <v>28</v>
      </c>
      <c r="AG139" s="65">
        <v>28</v>
      </c>
      <c r="AH139" s="65">
        <v>28</v>
      </c>
      <c r="AI139" s="65">
        <v>28</v>
      </c>
      <c r="AJ139" s="65">
        <v>28</v>
      </c>
      <c r="AK139" s="65">
        <v>28</v>
      </c>
      <c r="AL139" s="65">
        <v>28</v>
      </c>
      <c r="AM139" s="65">
        <v>28</v>
      </c>
      <c r="AN139" s="65">
        <v>28</v>
      </c>
      <c r="AO139" s="65">
        <f>SUM(X139:AN139)</f>
        <v>509</v>
      </c>
    </row>
    <row r="140" spans="1:41" ht="42.75" customHeight="1" x14ac:dyDescent="0.2">
      <c r="A140" s="190"/>
      <c r="B140" s="191"/>
      <c r="C140" s="145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145"/>
      <c r="O140" s="145"/>
      <c r="P140" s="145"/>
      <c r="Q140" s="145"/>
      <c r="R140" s="145"/>
      <c r="S140" s="145"/>
      <c r="T140" s="145"/>
      <c r="U140" s="145"/>
      <c r="V140" s="141"/>
      <c r="W140" s="66" t="s">
        <v>366</v>
      </c>
      <c r="X140" s="65" t="s">
        <v>23</v>
      </c>
      <c r="Y140" s="65">
        <v>22</v>
      </c>
      <c r="Z140" s="65">
        <v>42</v>
      </c>
      <c r="AA140" s="65">
        <v>17</v>
      </c>
      <c r="AB140" s="65">
        <v>28</v>
      </c>
      <c r="AC140" s="65">
        <v>28</v>
      </c>
      <c r="AD140" s="65">
        <v>28</v>
      </c>
      <c r="AE140" s="65">
        <v>28</v>
      </c>
      <c r="AF140" s="65">
        <v>28</v>
      </c>
      <c r="AG140" s="65">
        <v>28</v>
      </c>
      <c r="AH140" s="65">
        <v>28</v>
      </c>
      <c r="AI140" s="65">
        <v>28</v>
      </c>
      <c r="AJ140" s="65">
        <v>28</v>
      </c>
      <c r="AK140" s="65">
        <v>28</v>
      </c>
      <c r="AL140" s="65">
        <v>28</v>
      </c>
      <c r="AM140" s="65">
        <v>28</v>
      </c>
      <c r="AN140" s="65">
        <v>28</v>
      </c>
      <c r="AO140" s="65">
        <f>SUM(Y140:AN140)</f>
        <v>445</v>
      </c>
    </row>
    <row r="141" spans="1:41" ht="15.75" customHeight="1" x14ac:dyDescent="0.2">
      <c r="A141" s="186" t="s">
        <v>284</v>
      </c>
      <c r="B141" s="187"/>
      <c r="C141" s="60" t="s">
        <v>271</v>
      </c>
      <c r="D141" s="59">
        <f>D142+D143+D144+D145</f>
        <v>831117121</v>
      </c>
      <c r="E141" s="59">
        <f t="shared" ref="E141:S141" si="63">E142+E143+E144+E145</f>
        <v>13871271</v>
      </c>
      <c r="F141" s="59">
        <f t="shared" si="63"/>
        <v>15488833</v>
      </c>
      <c r="G141" s="59">
        <f t="shared" si="63"/>
        <v>11520000</v>
      </c>
      <c r="H141" s="59">
        <f t="shared" si="63"/>
        <v>14500000</v>
      </c>
      <c r="I141" s="59">
        <f t="shared" si="63"/>
        <v>15300000</v>
      </c>
      <c r="J141" s="59">
        <f t="shared" si="63"/>
        <v>16200000</v>
      </c>
      <c r="K141" s="59">
        <f t="shared" si="63"/>
        <v>16700000</v>
      </c>
      <c r="L141" s="59">
        <f t="shared" si="63"/>
        <v>47779845</v>
      </c>
      <c r="M141" s="59">
        <f t="shared" si="63"/>
        <v>50789976</v>
      </c>
      <c r="N141" s="59">
        <f t="shared" si="63"/>
        <v>53989744</v>
      </c>
      <c r="O141" s="59">
        <f t="shared" si="63"/>
        <v>61490462</v>
      </c>
      <c r="P141" s="59">
        <f t="shared" si="63"/>
        <v>65364361</v>
      </c>
      <c r="Q141" s="59">
        <f t="shared" si="63"/>
        <v>69482316</v>
      </c>
      <c r="R141" s="59">
        <f t="shared" si="63"/>
        <v>86169652</v>
      </c>
      <c r="S141" s="59">
        <f t="shared" si="63"/>
        <v>91598340</v>
      </c>
      <c r="T141" s="59">
        <f>T142+T143+T144+T145</f>
        <v>97369036</v>
      </c>
      <c r="U141" s="59">
        <f>U142+U143+U144+U145</f>
        <v>103503285</v>
      </c>
      <c r="V141" s="139" t="s">
        <v>308</v>
      </c>
      <c r="W141" s="169" t="s">
        <v>314</v>
      </c>
      <c r="X141" s="139">
        <v>0.7</v>
      </c>
      <c r="Y141" s="139">
        <v>0.7</v>
      </c>
      <c r="Z141" s="139">
        <v>1.4</v>
      </c>
      <c r="AA141" s="139">
        <v>1.7</v>
      </c>
      <c r="AB141" s="139">
        <v>1.8</v>
      </c>
      <c r="AC141" s="139">
        <v>1.9</v>
      </c>
      <c r="AD141" s="139">
        <v>1.9</v>
      </c>
      <c r="AE141" s="139">
        <v>2.8</v>
      </c>
      <c r="AF141" s="139">
        <v>2.8</v>
      </c>
      <c r="AG141" s="139">
        <v>2.8</v>
      </c>
      <c r="AH141" s="139">
        <v>3</v>
      </c>
      <c r="AI141" s="139">
        <v>3</v>
      </c>
      <c r="AJ141" s="139">
        <v>3</v>
      </c>
      <c r="AK141" s="139">
        <v>3.5</v>
      </c>
      <c r="AL141" s="139">
        <v>3.5</v>
      </c>
      <c r="AM141" s="139">
        <v>3.5</v>
      </c>
      <c r="AN141" s="139">
        <v>3.5</v>
      </c>
      <c r="AO141" s="157">
        <f>SUM(X141:AN145)</f>
        <v>41.5</v>
      </c>
    </row>
    <row r="142" spans="1:41" ht="33.75" customHeight="1" x14ac:dyDescent="0.2">
      <c r="A142" s="188"/>
      <c r="B142" s="189"/>
      <c r="C142" s="63" t="s">
        <v>300</v>
      </c>
      <c r="D142" s="59">
        <f>E142+F142+G142+H142+I142+J142+K142</f>
        <v>0</v>
      </c>
      <c r="E142" s="59">
        <v>0</v>
      </c>
      <c r="F142" s="59">
        <v>0</v>
      </c>
      <c r="G142" s="59">
        <v>0</v>
      </c>
      <c r="H142" s="59">
        <v>0</v>
      </c>
      <c r="I142" s="59">
        <v>0</v>
      </c>
      <c r="J142" s="59">
        <v>0</v>
      </c>
      <c r="K142" s="59">
        <v>0</v>
      </c>
      <c r="L142" s="59">
        <v>0</v>
      </c>
      <c r="M142" s="59">
        <v>0</v>
      </c>
      <c r="N142" s="59">
        <v>0</v>
      </c>
      <c r="O142" s="59">
        <v>0</v>
      </c>
      <c r="P142" s="59">
        <v>0</v>
      </c>
      <c r="Q142" s="59">
        <v>0</v>
      </c>
      <c r="R142" s="59">
        <v>0</v>
      </c>
      <c r="S142" s="59">
        <v>0</v>
      </c>
      <c r="T142" s="59">
        <v>0</v>
      </c>
      <c r="U142" s="59">
        <v>0</v>
      </c>
      <c r="V142" s="140"/>
      <c r="W142" s="192"/>
      <c r="X142" s="140"/>
      <c r="Y142" s="140"/>
      <c r="Z142" s="140"/>
      <c r="AA142" s="140"/>
      <c r="AB142" s="140"/>
      <c r="AC142" s="140"/>
      <c r="AD142" s="140"/>
      <c r="AE142" s="140"/>
      <c r="AF142" s="140"/>
      <c r="AG142" s="140"/>
      <c r="AH142" s="140"/>
      <c r="AI142" s="140"/>
      <c r="AJ142" s="140"/>
      <c r="AK142" s="140"/>
      <c r="AL142" s="140"/>
      <c r="AM142" s="140"/>
      <c r="AN142" s="140"/>
      <c r="AO142" s="158"/>
    </row>
    <row r="143" spans="1:41" ht="24" customHeight="1" x14ac:dyDescent="0.2">
      <c r="A143" s="188"/>
      <c r="B143" s="189"/>
      <c r="C143" s="63" t="s">
        <v>274</v>
      </c>
      <c r="D143" s="59">
        <f>E143+F143+G143+H143+I143+J143+K143</f>
        <v>0</v>
      </c>
      <c r="E143" s="59">
        <v>0</v>
      </c>
      <c r="F143" s="59">
        <v>0</v>
      </c>
      <c r="G143" s="59">
        <v>0</v>
      </c>
      <c r="H143" s="59">
        <v>0</v>
      </c>
      <c r="I143" s="59">
        <v>0</v>
      </c>
      <c r="J143" s="59">
        <v>0</v>
      </c>
      <c r="K143" s="59">
        <v>0</v>
      </c>
      <c r="L143" s="59">
        <v>0</v>
      </c>
      <c r="M143" s="59">
        <v>0</v>
      </c>
      <c r="N143" s="59">
        <v>0</v>
      </c>
      <c r="O143" s="59">
        <v>0</v>
      </c>
      <c r="P143" s="59">
        <v>0</v>
      </c>
      <c r="Q143" s="59">
        <v>0</v>
      </c>
      <c r="R143" s="59">
        <v>0</v>
      </c>
      <c r="S143" s="59">
        <v>0</v>
      </c>
      <c r="T143" s="59">
        <v>0</v>
      </c>
      <c r="U143" s="59">
        <v>0</v>
      </c>
      <c r="V143" s="140"/>
      <c r="W143" s="192"/>
      <c r="X143" s="140"/>
      <c r="Y143" s="140"/>
      <c r="Z143" s="140"/>
      <c r="AA143" s="140"/>
      <c r="AB143" s="140"/>
      <c r="AC143" s="140"/>
      <c r="AD143" s="140"/>
      <c r="AE143" s="140"/>
      <c r="AF143" s="140"/>
      <c r="AG143" s="140"/>
      <c r="AH143" s="140"/>
      <c r="AI143" s="140"/>
      <c r="AJ143" s="140"/>
      <c r="AK143" s="140"/>
      <c r="AL143" s="140"/>
      <c r="AM143" s="140"/>
      <c r="AN143" s="140"/>
      <c r="AO143" s="158"/>
    </row>
    <row r="144" spans="1:41" ht="21" customHeight="1" x14ac:dyDescent="0.2">
      <c r="A144" s="188"/>
      <c r="B144" s="189"/>
      <c r="C144" s="63" t="s">
        <v>363</v>
      </c>
      <c r="D144" s="59">
        <f>E144+F144+G144+H144+I144+J144+K144</f>
        <v>0</v>
      </c>
      <c r="E144" s="59">
        <v>0</v>
      </c>
      <c r="F144" s="59">
        <v>0</v>
      </c>
      <c r="G144" s="59">
        <v>0</v>
      </c>
      <c r="H144" s="59">
        <v>0</v>
      </c>
      <c r="I144" s="59">
        <v>0</v>
      </c>
      <c r="J144" s="59">
        <v>0</v>
      </c>
      <c r="K144" s="59">
        <v>0</v>
      </c>
      <c r="L144" s="59">
        <v>0</v>
      </c>
      <c r="M144" s="59">
        <v>0</v>
      </c>
      <c r="N144" s="59">
        <v>0</v>
      </c>
      <c r="O144" s="59">
        <v>0</v>
      </c>
      <c r="P144" s="59">
        <v>0</v>
      </c>
      <c r="Q144" s="59">
        <v>0</v>
      </c>
      <c r="R144" s="59">
        <v>0</v>
      </c>
      <c r="S144" s="59">
        <v>0</v>
      </c>
      <c r="T144" s="59">
        <v>0</v>
      </c>
      <c r="U144" s="59">
        <v>0</v>
      </c>
      <c r="V144" s="140"/>
      <c r="W144" s="192"/>
      <c r="X144" s="140"/>
      <c r="Y144" s="140"/>
      <c r="Z144" s="140"/>
      <c r="AA144" s="140"/>
      <c r="AB144" s="140"/>
      <c r="AC144" s="140"/>
      <c r="AD144" s="140"/>
      <c r="AE144" s="140"/>
      <c r="AF144" s="140"/>
      <c r="AG144" s="140"/>
      <c r="AH144" s="140"/>
      <c r="AI144" s="140"/>
      <c r="AJ144" s="140"/>
      <c r="AK144" s="140"/>
      <c r="AL144" s="140"/>
      <c r="AM144" s="140"/>
      <c r="AN144" s="140"/>
      <c r="AO144" s="158"/>
    </row>
    <row r="145" spans="1:41" ht="23.25" customHeight="1" x14ac:dyDescent="0.2">
      <c r="A145" s="190"/>
      <c r="B145" s="191"/>
      <c r="C145" s="63" t="s">
        <v>394</v>
      </c>
      <c r="D145" s="70">
        <f>E145+F145+G145+H145+I145+J145+K145+L145+M145+N145+O145+P145+Q145+R145+S145+T145+U145</f>
        <v>831117121</v>
      </c>
      <c r="E145" s="59">
        <v>13871271</v>
      </c>
      <c r="F145" s="59">
        <f>15488833</f>
        <v>15488833</v>
      </c>
      <c r="G145" s="59">
        <v>11520000</v>
      </c>
      <c r="H145" s="59">
        <v>14500000</v>
      </c>
      <c r="I145" s="59">
        <v>15300000</v>
      </c>
      <c r="J145" s="59">
        <v>16200000</v>
      </c>
      <c r="K145" s="59">
        <v>16700000</v>
      </c>
      <c r="L145" s="59">
        <v>47779845</v>
      </c>
      <c r="M145" s="59">
        <v>50789976</v>
      </c>
      <c r="N145" s="59">
        <v>53989744</v>
      </c>
      <c r="O145" s="59">
        <v>61490462</v>
      </c>
      <c r="P145" s="59">
        <v>65364361</v>
      </c>
      <c r="Q145" s="59">
        <v>69482316</v>
      </c>
      <c r="R145" s="59">
        <v>86169652</v>
      </c>
      <c r="S145" s="59">
        <v>91598340</v>
      </c>
      <c r="T145" s="59">
        <v>97369036</v>
      </c>
      <c r="U145" s="59">
        <v>103503285</v>
      </c>
      <c r="V145" s="141"/>
      <c r="W145" s="193"/>
      <c r="X145" s="141"/>
      <c r="Y145" s="141"/>
      <c r="Z145" s="141"/>
      <c r="AA145" s="141"/>
      <c r="AB145" s="141"/>
      <c r="AC145" s="141"/>
      <c r="AD145" s="141"/>
      <c r="AE145" s="141"/>
      <c r="AF145" s="141"/>
      <c r="AG145" s="141"/>
      <c r="AH145" s="141"/>
      <c r="AI145" s="141"/>
      <c r="AJ145" s="141"/>
      <c r="AK145" s="141"/>
      <c r="AL145" s="141"/>
      <c r="AM145" s="141"/>
      <c r="AN145" s="141"/>
      <c r="AO145" s="159"/>
    </row>
    <row r="146" spans="1:41" ht="17.25" customHeight="1" x14ac:dyDescent="0.2">
      <c r="A146" s="186" t="s">
        <v>285</v>
      </c>
      <c r="B146" s="187"/>
      <c r="C146" s="60" t="s">
        <v>271</v>
      </c>
      <c r="D146" s="59">
        <f>D147+D148+D149+D150</f>
        <v>24721880</v>
      </c>
      <c r="E146" s="59">
        <f t="shared" ref="E146:J146" si="64">E147+E148+E149+E150</f>
        <v>7375121</v>
      </c>
      <c r="F146" s="59">
        <f t="shared" si="64"/>
        <v>10268985</v>
      </c>
      <c r="G146" s="59">
        <f t="shared" si="64"/>
        <v>0</v>
      </c>
      <c r="H146" s="59">
        <f t="shared" si="64"/>
        <v>0</v>
      </c>
      <c r="I146" s="59">
        <f t="shared" si="64"/>
        <v>0</v>
      </c>
      <c r="J146" s="59">
        <f t="shared" si="64"/>
        <v>0</v>
      </c>
      <c r="K146" s="59">
        <f>K147+K148+K149+K150</f>
        <v>0</v>
      </c>
      <c r="L146" s="59">
        <f t="shared" ref="L146:T146" si="65">L147+L148+L149+L150</f>
        <v>1037021</v>
      </c>
      <c r="M146" s="59">
        <f t="shared" si="65"/>
        <v>0</v>
      </c>
      <c r="N146" s="59">
        <f t="shared" si="65"/>
        <v>1245625</v>
      </c>
      <c r="O146" s="59">
        <f t="shared" si="65"/>
        <v>0</v>
      </c>
      <c r="P146" s="59">
        <f t="shared" si="65"/>
        <v>1407517</v>
      </c>
      <c r="Q146" s="59">
        <f t="shared" si="65"/>
        <v>0</v>
      </c>
      <c r="R146" s="59">
        <f t="shared" si="65"/>
        <v>1590451</v>
      </c>
      <c r="S146" s="59">
        <f t="shared" si="65"/>
        <v>0</v>
      </c>
      <c r="T146" s="59">
        <f t="shared" si="65"/>
        <v>1797160</v>
      </c>
      <c r="U146" s="59">
        <f>U147+U148+U149+U150</f>
        <v>0</v>
      </c>
      <c r="V146" s="139" t="s">
        <v>308</v>
      </c>
      <c r="W146" s="169" t="s">
        <v>315</v>
      </c>
      <c r="X146" s="139">
        <v>27</v>
      </c>
      <c r="Y146" s="139">
        <v>27</v>
      </c>
      <c r="Z146" s="139"/>
      <c r="AA146" s="139"/>
      <c r="AB146" s="139"/>
      <c r="AC146" s="139"/>
      <c r="AD146" s="139"/>
      <c r="AE146" s="139">
        <v>2</v>
      </c>
      <c r="AF146" s="139"/>
      <c r="AG146" s="139">
        <v>2</v>
      </c>
      <c r="AH146" s="139"/>
      <c r="AI146" s="139">
        <v>2</v>
      </c>
      <c r="AJ146" s="139"/>
      <c r="AK146" s="139">
        <v>2</v>
      </c>
      <c r="AL146" s="139"/>
      <c r="AM146" s="139">
        <v>2</v>
      </c>
      <c r="AN146" s="139"/>
      <c r="AO146" s="139">
        <f>SUM(X146:AN150)</f>
        <v>64</v>
      </c>
    </row>
    <row r="147" spans="1:41" ht="33" customHeight="1" x14ac:dyDescent="0.2">
      <c r="A147" s="188"/>
      <c r="B147" s="189"/>
      <c r="C147" s="63" t="s">
        <v>300</v>
      </c>
      <c r="D147" s="59">
        <f>E147+F147+G147+H147+I147+J147+K147</f>
        <v>0</v>
      </c>
      <c r="E147" s="59">
        <v>0</v>
      </c>
      <c r="F147" s="59">
        <v>0</v>
      </c>
      <c r="G147" s="59">
        <v>0</v>
      </c>
      <c r="H147" s="59">
        <v>0</v>
      </c>
      <c r="I147" s="59">
        <v>0</v>
      </c>
      <c r="J147" s="59">
        <v>0</v>
      </c>
      <c r="K147" s="59">
        <v>0</v>
      </c>
      <c r="L147" s="59">
        <v>0</v>
      </c>
      <c r="M147" s="59">
        <v>0</v>
      </c>
      <c r="N147" s="59">
        <v>0</v>
      </c>
      <c r="O147" s="59">
        <v>0</v>
      </c>
      <c r="P147" s="59">
        <v>0</v>
      </c>
      <c r="Q147" s="59">
        <v>0</v>
      </c>
      <c r="R147" s="59">
        <v>0</v>
      </c>
      <c r="S147" s="59">
        <v>0</v>
      </c>
      <c r="T147" s="59">
        <v>0</v>
      </c>
      <c r="U147" s="59">
        <v>0</v>
      </c>
      <c r="V147" s="140"/>
      <c r="W147" s="192"/>
      <c r="X147" s="140"/>
      <c r="Y147" s="140"/>
      <c r="Z147" s="140"/>
      <c r="AA147" s="140"/>
      <c r="AB147" s="140"/>
      <c r="AC147" s="140"/>
      <c r="AD147" s="140"/>
      <c r="AE147" s="140"/>
      <c r="AF147" s="140"/>
      <c r="AG147" s="140"/>
      <c r="AH147" s="140"/>
      <c r="AI147" s="140"/>
      <c r="AJ147" s="140"/>
      <c r="AK147" s="140"/>
      <c r="AL147" s="140"/>
      <c r="AM147" s="140"/>
      <c r="AN147" s="140"/>
      <c r="AO147" s="140"/>
    </row>
    <row r="148" spans="1:41" ht="26.25" customHeight="1" x14ac:dyDescent="0.2">
      <c r="A148" s="188"/>
      <c r="B148" s="189"/>
      <c r="C148" s="63" t="s">
        <v>274</v>
      </c>
      <c r="D148" s="59">
        <f>E148+F148+G148+H148+I148+J148+K148</f>
        <v>0</v>
      </c>
      <c r="E148" s="59">
        <v>0</v>
      </c>
      <c r="F148" s="59">
        <v>0</v>
      </c>
      <c r="G148" s="59">
        <v>0</v>
      </c>
      <c r="H148" s="59">
        <v>0</v>
      </c>
      <c r="I148" s="59">
        <v>0</v>
      </c>
      <c r="J148" s="59">
        <v>0</v>
      </c>
      <c r="K148" s="59">
        <v>0</v>
      </c>
      <c r="L148" s="59">
        <v>0</v>
      </c>
      <c r="M148" s="59">
        <v>0</v>
      </c>
      <c r="N148" s="59">
        <v>0</v>
      </c>
      <c r="O148" s="59">
        <v>0</v>
      </c>
      <c r="P148" s="59">
        <v>0</v>
      </c>
      <c r="Q148" s="59">
        <v>0</v>
      </c>
      <c r="R148" s="59">
        <v>0</v>
      </c>
      <c r="S148" s="59">
        <v>0</v>
      </c>
      <c r="T148" s="59">
        <v>0</v>
      </c>
      <c r="U148" s="59">
        <v>0</v>
      </c>
      <c r="V148" s="140"/>
      <c r="W148" s="192"/>
      <c r="X148" s="140"/>
      <c r="Y148" s="140"/>
      <c r="Z148" s="140"/>
      <c r="AA148" s="140"/>
      <c r="AB148" s="140"/>
      <c r="AC148" s="140"/>
      <c r="AD148" s="140"/>
      <c r="AE148" s="140"/>
      <c r="AF148" s="140"/>
      <c r="AG148" s="140"/>
      <c r="AH148" s="140"/>
      <c r="AI148" s="140"/>
      <c r="AJ148" s="140"/>
      <c r="AK148" s="140"/>
      <c r="AL148" s="140"/>
      <c r="AM148" s="140"/>
      <c r="AN148" s="140"/>
      <c r="AO148" s="140"/>
    </row>
    <row r="149" spans="1:41" ht="21.75" customHeight="1" x14ac:dyDescent="0.2">
      <c r="A149" s="188"/>
      <c r="B149" s="189"/>
      <c r="C149" s="63" t="s">
        <v>363</v>
      </c>
      <c r="D149" s="59">
        <f>E149+F149+G149+H149+I149+J149+K149</f>
        <v>0</v>
      </c>
      <c r="E149" s="59">
        <v>0</v>
      </c>
      <c r="F149" s="59">
        <v>0</v>
      </c>
      <c r="G149" s="59">
        <v>0</v>
      </c>
      <c r="H149" s="59">
        <v>0</v>
      </c>
      <c r="I149" s="59">
        <v>0</v>
      </c>
      <c r="J149" s="59">
        <v>0</v>
      </c>
      <c r="K149" s="59">
        <v>0</v>
      </c>
      <c r="L149" s="59">
        <v>0</v>
      </c>
      <c r="M149" s="59">
        <v>0</v>
      </c>
      <c r="N149" s="59">
        <v>0</v>
      </c>
      <c r="O149" s="59">
        <v>0</v>
      </c>
      <c r="P149" s="59">
        <v>0</v>
      </c>
      <c r="Q149" s="59">
        <v>0</v>
      </c>
      <c r="R149" s="59">
        <v>0</v>
      </c>
      <c r="S149" s="59">
        <v>0</v>
      </c>
      <c r="T149" s="59">
        <v>0</v>
      </c>
      <c r="U149" s="59">
        <v>0</v>
      </c>
      <c r="V149" s="140"/>
      <c r="W149" s="192"/>
      <c r="X149" s="140"/>
      <c r="Y149" s="140"/>
      <c r="Z149" s="140"/>
      <c r="AA149" s="140"/>
      <c r="AB149" s="140"/>
      <c r="AC149" s="140"/>
      <c r="AD149" s="140"/>
      <c r="AE149" s="140"/>
      <c r="AF149" s="140"/>
      <c r="AG149" s="140"/>
      <c r="AH149" s="140"/>
      <c r="AI149" s="140"/>
      <c r="AJ149" s="140"/>
      <c r="AK149" s="140"/>
      <c r="AL149" s="140"/>
      <c r="AM149" s="140"/>
      <c r="AN149" s="140"/>
      <c r="AO149" s="140"/>
    </row>
    <row r="150" spans="1:41" ht="21.75" customHeight="1" x14ac:dyDescent="0.2">
      <c r="A150" s="190"/>
      <c r="B150" s="191"/>
      <c r="C150" s="63" t="s">
        <v>394</v>
      </c>
      <c r="D150" s="70">
        <f>E150+F150+G150+H150+I150+J150+K150+L150+M150+N150+O150+P150+Q150+R150+S150+T150+U150</f>
        <v>24721880</v>
      </c>
      <c r="E150" s="59">
        <v>7375121</v>
      </c>
      <c r="F150" s="59">
        <v>10268985</v>
      </c>
      <c r="G150" s="59">
        <v>0</v>
      </c>
      <c r="H150" s="59">
        <v>0</v>
      </c>
      <c r="I150" s="59">
        <v>0</v>
      </c>
      <c r="J150" s="59">
        <v>0</v>
      </c>
      <c r="K150" s="59">
        <v>0</v>
      </c>
      <c r="L150" s="59">
        <v>1037021</v>
      </c>
      <c r="M150" s="59">
        <v>0</v>
      </c>
      <c r="N150" s="59">
        <v>1245625</v>
      </c>
      <c r="O150" s="59">
        <v>0</v>
      </c>
      <c r="P150" s="59">
        <v>1407517</v>
      </c>
      <c r="Q150" s="59">
        <v>0</v>
      </c>
      <c r="R150" s="59">
        <v>1590451</v>
      </c>
      <c r="S150" s="59">
        <v>0</v>
      </c>
      <c r="T150" s="59">
        <v>1797160</v>
      </c>
      <c r="U150" s="59">
        <v>0</v>
      </c>
      <c r="V150" s="141"/>
      <c r="W150" s="193"/>
      <c r="X150" s="141"/>
      <c r="Y150" s="141"/>
      <c r="Z150" s="141"/>
      <c r="AA150" s="141"/>
      <c r="AB150" s="141"/>
      <c r="AC150" s="141"/>
      <c r="AD150" s="141"/>
      <c r="AE150" s="141"/>
      <c r="AF150" s="141"/>
      <c r="AG150" s="141"/>
      <c r="AH150" s="141"/>
      <c r="AI150" s="141"/>
      <c r="AJ150" s="141"/>
      <c r="AK150" s="141"/>
      <c r="AL150" s="141"/>
      <c r="AM150" s="141"/>
      <c r="AN150" s="141"/>
      <c r="AO150" s="141"/>
    </row>
    <row r="151" spans="1:41" ht="14.25" customHeight="1" x14ac:dyDescent="0.2">
      <c r="A151" s="186" t="s">
        <v>286</v>
      </c>
      <c r="B151" s="187"/>
      <c r="C151" s="60" t="s">
        <v>271</v>
      </c>
      <c r="D151" s="59">
        <f>D152+D153+D154+D155</f>
        <v>5984168</v>
      </c>
      <c r="E151" s="59">
        <f t="shared" ref="E151:K151" si="66">E152+E153+E154+E155</f>
        <v>655000</v>
      </c>
      <c r="F151" s="59">
        <f t="shared" si="66"/>
        <v>0</v>
      </c>
      <c r="G151" s="59">
        <f t="shared" si="66"/>
        <v>0</v>
      </c>
      <c r="H151" s="59">
        <f t="shared" si="66"/>
        <v>0</v>
      </c>
      <c r="I151" s="59">
        <f t="shared" si="66"/>
        <v>0</v>
      </c>
      <c r="J151" s="59">
        <f t="shared" si="66"/>
        <v>0</v>
      </c>
      <c r="K151" s="59">
        <f t="shared" si="66"/>
        <v>0</v>
      </c>
      <c r="L151" s="59">
        <f t="shared" ref="L151:U151" si="67">L152+L153+L154+L155</f>
        <v>0</v>
      </c>
      <c r="M151" s="59">
        <f t="shared" si="67"/>
        <v>1462476</v>
      </c>
      <c r="N151" s="59">
        <f t="shared" si="67"/>
        <v>0</v>
      </c>
      <c r="O151" s="59">
        <f t="shared" si="67"/>
        <v>0</v>
      </c>
      <c r="P151" s="59">
        <f t="shared" si="67"/>
        <v>1756663</v>
      </c>
      <c r="Q151" s="59">
        <f t="shared" si="67"/>
        <v>0</v>
      </c>
      <c r="R151" s="59">
        <f t="shared" si="67"/>
        <v>0</v>
      </c>
      <c r="S151" s="59">
        <f t="shared" si="67"/>
        <v>2110029</v>
      </c>
      <c r="T151" s="59">
        <f t="shared" si="67"/>
        <v>0</v>
      </c>
      <c r="U151" s="59">
        <f t="shared" si="67"/>
        <v>0</v>
      </c>
      <c r="V151" s="139" t="s">
        <v>308</v>
      </c>
      <c r="W151" s="169" t="s">
        <v>316</v>
      </c>
      <c r="X151" s="139">
        <v>10</v>
      </c>
      <c r="Y151" s="139"/>
      <c r="Z151" s="139"/>
      <c r="AA151" s="139"/>
      <c r="AB151" s="139"/>
      <c r="AC151" s="139"/>
      <c r="AD151" s="139"/>
      <c r="AE151" s="139"/>
      <c r="AF151" s="139">
        <v>10</v>
      </c>
      <c r="AG151" s="139"/>
      <c r="AH151" s="139"/>
      <c r="AI151" s="139">
        <v>10</v>
      </c>
      <c r="AJ151" s="139"/>
      <c r="AK151" s="139"/>
      <c r="AL151" s="139">
        <v>10</v>
      </c>
      <c r="AM151" s="139"/>
      <c r="AN151" s="139"/>
      <c r="AO151" s="139">
        <f>SUM(X151:AN155)</f>
        <v>40</v>
      </c>
    </row>
    <row r="152" spans="1:41" ht="34.5" customHeight="1" x14ac:dyDescent="0.2">
      <c r="A152" s="188"/>
      <c r="B152" s="189"/>
      <c r="C152" s="63" t="s">
        <v>300</v>
      </c>
      <c r="D152" s="59">
        <f>E152+F152+G152+H152+I152+J152+K152</f>
        <v>0</v>
      </c>
      <c r="E152" s="59">
        <v>0</v>
      </c>
      <c r="F152" s="59">
        <v>0</v>
      </c>
      <c r="G152" s="59">
        <v>0</v>
      </c>
      <c r="H152" s="59">
        <v>0</v>
      </c>
      <c r="I152" s="59">
        <v>0</v>
      </c>
      <c r="J152" s="59">
        <v>0</v>
      </c>
      <c r="K152" s="59">
        <v>0</v>
      </c>
      <c r="L152" s="59">
        <v>0</v>
      </c>
      <c r="M152" s="59">
        <v>0</v>
      </c>
      <c r="N152" s="59">
        <v>0</v>
      </c>
      <c r="O152" s="59">
        <v>0</v>
      </c>
      <c r="P152" s="59">
        <v>0</v>
      </c>
      <c r="Q152" s="59">
        <v>0</v>
      </c>
      <c r="R152" s="59">
        <v>0</v>
      </c>
      <c r="S152" s="59">
        <v>0</v>
      </c>
      <c r="T152" s="59">
        <v>0</v>
      </c>
      <c r="U152" s="59">
        <v>0</v>
      </c>
      <c r="V152" s="140"/>
      <c r="W152" s="192"/>
      <c r="X152" s="140"/>
      <c r="Y152" s="140"/>
      <c r="Z152" s="140"/>
      <c r="AA152" s="140"/>
      <c r="AB152" s="140"/>
      <c r="AC152" s="140"/>
      <c r="AD152" s="140"/>
      <c r="AE152" s="140"/>
      <c r="AF152" s="140"/>
      <c r="AG152" s="140"/>
      <c r="AH152" s="140"/>
      <c r="AI152" s="140"/>
      <c r="AJ152" s="140"/>
      <c r="AK152" s="140"/>
      <c r="AL152" s="140"/>
      <c r="AM152" s="140"/>
      <c r="AN152" s="140"/>
      <c r="AO152" s="140"/>
    </row>
    <row r="153" spans="1:41" ht="31.5" x14ac:dyDescent="0.2">
      <c r="A153" s="188"/>
      <c r="B153" s="189"/>
      <c r="C153" s="63" t="s">
        <v>274</v>
      </c>
      <c r="D153" s="59">
        <f>E153+F153+G153+H153+I153+J153+K153</f>
        <v>0</v>
      </c>
      <c r="E153" s="59">
        <v>0</v>
      </c>
      <c r="F153" s="59">
        <v>0</v>
      </c>
      <c r="G153" s="59">
        <v>0</v>
      </c>
      <c r="H153" s="59">
        <v>0</v>
      </c>
      <c r="I153" s="59">
        <v>0</v>
      </c>
      <c r="J153" s="59">
        <v>0</v>
      </c>
      <c r="K153" s="59">
        <v>0</v>
      </c>
      <c r="L153" s="59">
        <v>0</v>
      </c>
      <c r="M153" s="59">
        <v>0</v>
      </c>
      <c r="N153" s="59">
        <v>0</v>
      </c>
      <c r="O153" s="59">
        <v>0</v>
      </c>
      <c r="P153" s="59">
        <v>0</v>
      </c>
      <c r="Q153" s="59">
        <v>0</v>
      </c>
      <c r="R153" s="59">
        <v>0</v>
      </c>
      <c r="S153" s="59">
        <v>0</v>
      </c>
      <c r="T153" s="59">
        <v>0</v>
      </c>
      <c r="U153" s="59">
        <v>0</v>
      </c>
      <c r="V153" s="140"/>
      <c r="W153" s="192"/>
      <c r="X153" s="140"/>
      <c r="Y153" s="140"/>
      <c r="Z153" s="140"/>
      <c r="AA153" s="140"/>
      <c r="AB153" s="140"/>
      <c r="AC153" s="140"/>
      <c r="AD153" s="140"/>
      <c r="AE153" s="140"/>
      <c r="AF153" s="140"/>
      <c r="AG153" s="140"/>
      <c r="AH153" s="140"/>
      <c r="AI153" s="140"/>
      <c r="AJ153" s="140"/>
      <c r="AK153" s="140"/>
      <c r="AL153" s="140"/>
      <c r="AM153" s="140"/>
      <c r="AN153" s="140"/>
      <c r="AO153" s="140"/>
    </row>
    <row r="154" spans="1:41" ht="23.25" customHeight="1" x14ac:dyDescent="0.2">
      <c r="A154" s="188"/>
      <c r="B154" s="189"/>
      <c r="C154" s="63" t="s">
        <v>363</v>
      </c>
      <c r="D154" s="59">
        <f>E154+F154+G154+H154+I154+J154+K154</f>
        <v>0</v>
      </c>
      <c r="E154" s="59">
        <v>0</v>
      </c>
      <c r="F154" s="59">
        <v>0</v>
      </c>
      <c r="G154" s="59">
        <v>0</v>
      </c>
      <c r="H154" s="59">
        <v>0</v>
      </c>
      <c r="I154" s="59">
        <v>0</v>
      </c>
      <c r="J154" s="59">
        <v>0</v>
      </c>
      <c r="K154" s="59">
        <v>0</v>
      </c>
      <c r="L154" s="59">
        <v>0</v>
      </c>
      <c r="M154" s="59">
        <v>0</v>
      </c>
      <c r="N154" s="59">
        <v>0</v>
      </c>
      <c r="O154" s="59">
        <v>0</v>
      </c>
      <c r="P154" s="59">
        <v>0</v>
      </c>
      <c r="Q154" s="59">
        <v>0</v>
      </c>
      <c r="R154" s="59">
        <v>0</v>
      </c>
      <c r="S154" s="59">
        <v>0</v>
      </c>
      <c r="T154" s="59">
        <v>0</v>
      </c>
      <c r="U154" s="59">
        <v>0</v>
      </c>
      <c r="V154" s="140"/>
      <c r="W154" s="192"/>
      <c r="X154" s="140"/>
      <c r="Y154" s="140"/>
      <c r="Z154" s="140"/>
      <c r="AA154" s="140"/>
      <c r="AB154" s="140"/>
      <c r="AC154" s="140"/>
      <c r="AD154" s="140"/>
      <c r="AE154" s="140"/>
      <c r="AF154" s="140"/>
      <c r="AG154" s="140"/>
      <c r="AH154" s="140"/>
      <c r="AI154" s="140"/>
      <c r="AJ154" s="140"/>
      <c r="AK154" s="140"/>
      <c r="AL154" s="140"/>
      <c r="AM154" s="140"/>
      <c r="AN154" s="140"/>
      <c r="AO154" s="140"/>
    </row>
    <row r="155" spans="1:41" ht="24.75" customHeight="1" x14ac:dyDescent="0.2">
      <c r="A155" s="190"/>
      <c r="B155" s="191"/>
      <c r="C155" s="63" t="s">
        <v>394</v>
      </c>
      <c r="D155" s="70">
        <f>E155+F155+G155+H155+I155+J155+K155+L155+M155+N155+O155+P155+Q155+R155+S155+T155+U155</f>
        <v>5984168</v>
      </c>
      <c r="E155" s="59">
        <v>655000</v>
      </c>
      <c r="F155" s="59">
        <v>0</v>
      </c>
      <c r="G155" s="59">
        <v>0</v>
      </c>
      <c r="H155" s="59">
        <v>0</v>
      </c>
      <c r="I155" s="59">
        <v>0</v>
      </c>
      <c r="J155" s="59">
        <v>0</v>
      </c>
      <c r="K155" s="59">
        <v>0</v>
      </c>
      <c r="L155" s="59">
        <v>0</v>
      </c>
      <c r="M155" s="59">
        <v>1462476</v>
      </c>
      <c r="N155" s="59">
        <v>0</v>
      </c>
      <c r="O155" s="59">
        <v>0</v>
      </c>
      <c r="P155" s="59">
        <v>1756663</v>
      </c>
      <c r="Q155" s="59">
        <v>0</v>
      </c>
      <c r="R155" s="59">
        <v>0</v>
      </c>
      <c r="S155" s="59">
        <v>2110029</v>
      </c>
      <c r="T155" s="59">
        <v>0</v>
      </c>
      <c r="U155" s="59">
        <v>0</v>
      </c>
      <c r="V155" s="141"/>
      <c r="W155" s="193"/>
      <c r="X155" s="141"/>
      <c r="Y155" s="141"/>
      <c r="Z155" s="141"/>
      <c r="AA155" s="141"/>
      <c r="AB155" s="141"/>
      <c r="AC155" s="141"/>
      <c r="AD155" s="141"/>
      <c r="AE155" s="141"/>
      <c r="AF155" s="141"/>
      <c r="AG155" s="141"/>
      <c r="AH155" s="141"/>
      <c r="AI155" s="141"/>
      <c r="AJ155" s="141"/>
      <c r="AK155" s="141"/>
      <c r="AL155" s="141"/>
      <c r="AM155" s="141"/>
      <c r="AN155" s="141"/>
      <c r="AO155" s="141"/>
    </row>
    <row r="156" spans="1:41" ht="18" customHeight="1" x14ac:dyDescent="0.2">
      <c r="A156" s="186" t="s">
        <v>287</v>
      </c>
      <c r="B156" s="187"/>
      <c r="C156" s="60" t="s">
        <v>271</v>
      </c>
      <c r="D156" s="70">
        <f t="shared" ref="D156:K156" si="68">D157+D158+D159+D160</f>
        <v>20750400</v>
      </c>
      <c r="E156" s="70">
        <f t="shared" si="68"/>
        <v>12922072</v>
      </c>
      <c r="F156" s="70">
        <f t="shared" si="68"/>
        <v>5376328</v>
      </c>
      <c r="G156" s="70">
        <f t="shared" si="68"/>
        <v>2452000</v>
      </c>
      <c r="H156" s="70">
        <f t="shared" si="68"/>
        <v>0</v>
      </c>
      <c r="I156" s="70">
        <f t="shared" si="68"/>
        <v>0</v>
      </c>
      <c r="J156" s="70">
        <f t="shared" si="68"/>
        <v>0</v>
      </c>
      <c r="K156" s="70">
        <f t="shared" si="68"/>
        <v>0</v>
      </c>
      <c r="L156" s="70">
        <f t="shared" ref="L156:U156" si="69">L157+L158+L159+L160</f>
        <v>0</v>
      </c>
      <c r="M156" s="70">
        <f t="shared" si="69"/>
        <v>0</v>
      </c>
      <c r="N156" s="70">
        <f t="shared" si="69"/>
        <v>0</v>
      </c>
      <c r="O156" s="70">
        <f t="shared" si="69"/>
        <v>0</v>
      </c>
      <c r="P156" s="70">
        <f t="shared" si="69"/>
        <v>0</v>
      </c>
      <c r="Q156" s="70">
        <f t="shared" si="69"/>
        <v>0</v>
      </c>
      <c r="R156" s="70">
        <f t="shared" si="69"/>
        <v>0</v>
      </c>
      <c r="S156" s="70">
        <f t="shared" si="69"/>
        <v>0</v>
      </c>
      <c r="T156" s="70">
        <f t="shared" si="69"/>
        <v>0</v>
      </c>
      <c r="U156" s="70">
        <f t="shared" si="69"/>
        <v>0</v>
      </c>
      <c r="V156" s="139" t="s">
        <v>308</v>
      </c>
      <c r="W156" s="169" t="s">
        <v>322</v>
      </c>
      <c r="X156" s="142">
        <v>1</v>
      </c>
      <c r="Y156" s="142">
        <v>4</v>
      </c>
      <c r="Z156" s="142"/>
      <c r="AA156" s="142"/>
      <c r="AB156" s="142"/>
      <c r="AC156" s="142"/>
      <c r="AD156" s="142"/>
      <c r="AE156" s="142"/>
      <c r="AF156" s="142"/>
      <c r="AG156" s="142"/>
      <c r="AH156" s="142"/>
      <c r="AI156" s="142"/>
      <c r="AJ156" s="142"/>
      <c r="AK156" s="142"/>
      <c r="AL156" s="142"/>
      <c r="AM156" s="142"/>
      <c r="AN156" s="142"/>
      <c r="AO156" s="142">
        <f>SUM(X156:AN157)</f>
        <v>5</v>
      </c>
    </row>
    <row r="157" spans="1:41" ht="34.5" customHeight="1" x14ac:dyDescent="0.2">
      <c r="A157" s="188"/>
      <c r="B157" s="189"/>
      <c r="C157" s="63" t="s">
        <v>300</v>
      </c>
      <c r="D157" s="70">
        <f>D162+D167</f>
        <v>0</v>
      </c>
      <c r="E157" s="70">
        <f t="shared" ref="E157:K157" si="70">E162+E167</f>
        <v>0</v>
      </c>
      <c r="F157" s="70">
        <f t="shared" si="70"/>
        <v>0</v>
      </c>
      <c r="G157" s="70">
        <f t="shared" si="70"/>
        <v>0</v>
      </c>
      <c r="H157" s="70">
        <f t="shared" si="70"/>
        <v>0</v>
      </c>
      <c r="I157" s="70">
        <f t="shared" si="70"/>
        <v>0</v>
      </c>
      <c r="J157" s="70">
        <f t="shared" si="70"/>
        <v>0</v>
      </c>
      <c r="K157" s="70">
        <f t="shared" si="70"/>
        <v>0</v>
      </c>
      <c r="L157" s="70">
        <f t="shared" ref="L157:U157" si="71">L162+L167</f>
        <v>0</v>
      </c>
      <c r="M157" s="70">
        <f t="shared" si="71"/>
        <v>0</v>
      </c>
      <c r="N157" s="70">
        <f t="shared" si="71"/>
        <v>0</v>
      </c>
      <c r="O157" s="70">
        <f t="shared" si="71"/>
        <v>0</v>
      </c>
      <c r="P157" s="70">
        <f t="shared" si="71"/>
        <v>0</v>
      </c>
      <c r="Q157" s="70">
        <f t="shared" si="71"/>
        <v>0</v>
      </c>
      <c r="R157" s="70">
        <f t="shared" si="71"/>
        <v>0</v>
      </c>
      <c r="S157" s="70">
        <f t="shared" si="71"/>
        <v>0</v>
      </c>
      <c r="T157" s="70">
        <f t="shared" si="71"/>
        <v>0</v>
      </c>
      <c r="U157" s="70">
        <f t="shared" si="71"/>
        <v>0</v>
      </c>
      <c r="V157" s="140"/>
      <c r="W157" s="171"/>
      <c r="X157" s="142"/>
      <c r="Y157" s="142"/>
      <c r="Z157" s="142"/>
      <c r="AA157" s="142"/>
      <c r="AB157" s="142"/>
      <c r="AC157" s="142"/>
      <c r="AD157" s="142"/>
      <c r="AE157" s="142"/>
      <c r="AF157" s="142"/>
      <c r="AG157" s="142"/>
      <c r="AH157" s="142"/>
      <c r="AI157" s="142"/>
      <c r="AJ157" s="142"/>
      <c r="AK157" s="142"/>
      <c r="AL157" s="142"/>
      <c r="AM157" s="142"/>
      <c r="AN157" s="142"/>
      <c r="AO157" s="142"/>
    </row>
    <row r="158" spans="1:41" ht="31.5" x14ac:dyDescent="0.2">
      <c r="A158" s="188"/>
      <c r="B158" s="189"/>
      <c r="C158" s="63" t="s">
        <v>274</v>
      </c>
      <c r="D158" s="70">
        <f>D163+D168</f>
        <v>0</v>
      </c>
      <c r="E158" s="70">
        <f t="shared" ref="E158:K158" si="72">E163+E168</f>
        <v>0</v>
      </c>
      <c r="F158" s="70">
        <f t="shared" si="72"/>
        <v>0</v>
      </c>
      <c r="G158" s="70">
        <f t="shared" si="72"/>
        <v>0</v>
      </c>
      <c r="H158" s="70">
        <f t="shared" si="72"/>
        <v>0</v>
      </c>
      <c r="I158" s="70">
        <f t="shared" si="72"/>
        <v>0</v>
      </c>
      <c r="J158" s="70">
        <f t="shared" si="72"/>
        <v>0</v>
      </c>
      <c r="K158" s="70">
        <f t="shared" si="72"/>
        <v>0</v>
      </c>
      <c r="L158" s="70">
        <f t="shared" ref="L158:U158" si="73">L163+L168</f>
        <v>0</v>
      </c>
      <c r="M158" s="70">
        <f t="shared" si="73"/>
        <v>0</v>
      </c>
      <c r="N158" s="70">
        <f t="shared" si="73"/>
        <v>0</v>
      </c>
      <c r="O158" s="70">
        <f t="shared" si="73"/>
        <v>0</v>
      </c>
      <c r="P158" s="70">
        <f t="shared" si="73"/>
        <v>0</v>
      </c>
      <c r="Q158" s="70">
        <f t="shared" si="73"/>
        <v>0</v>
      </c>
      <c r="R158" s="70">
        <f t="shared" si="73"/>
        <v>0</v>
      </c>
      <c r="S158" s="70">
        <f t="shared" si="73"/>
        <v>0</v>
      </c>
      <c r="T158" s="70">
        <f t="shared" si="73"/>
        <v>0</v>
      </c>
      <c r="U158" s="70">
        <f t="shared" si="73"/>
        <v>0</v>
      </c>
      <c r="V158" s="140"/>
      <c r="W158" s="169" t="s">
        <v>317</v>
      </c>
      <c r="X158" s="142">
        <v>9</v>
      </c>
      <c r="Y158" s="142">
        <v>1</v>
      </c>
      <c r="Z158" s="142">
        <v>2</v>
      </c>
      <c r="AA158" s="142"/>
      <c r="AB158" s="142"/>
      <c r="AC158" s="142"/>
      <c r="AD158" s="142"/>
      <c r="AE158" s="142"/>
      <c r="AF158" s="142"/>
      <c r="AG158" s="142"/>
      <c r="AH158" s="142"/>
      <c r="AI158" s="142"/>
      <c r="AJ158" s="142"/>
      <c r="AK158" s="142"/>
      <c r="AL158" s="142"/>
      <c r="AM158" s="142"/>
      <c r="AN158" s="142"/>
      <c r="AO158" s="142">
        <f>X158+Y158+Z158</f>
        <v>12</v>
      </c>
    </row>
    <row r="159" spans="1:41" ht="23.25" customHeight="1" x14ac:dyDescent="0.2">
      <c r="A159" s="188"/>
      <c r="B159" s="189"/>
      <c r="C159" s="63" t="s">
        <v>363</v>
      </c>
      <c r="D159" s="70">
        <f>D164+D169</f>
        <v>0</v>
      </c>
      <c r="E159" s="70">
        <f t="shared" ref="E159:K159" si="74">E164+E169</f>
        <v>0</v>
      </c>
      <c r="F159" s="70">
        <f t="shared" si="74"/>
        <v>0</v>
      </c>
      <c r="G159" s="70">
        <f t="shared" si="74"/>
        <v>0</v>
      </c>
      <c r="H159" s="70">
        <f t="shared" si="74"/>
        <v>0</v>
      </c>
      <c r="I159" s="70">
        <f t="shared" si="74"/>
        <v>0</v>
      </c>
      <c r="J159" s="70">
        <f t="shared" si="74"/>
        <v>0</v>
      </c>
      <c r="K159" s="70">
        <f t="shared" si="74"/>
        <v>0</v>
      </c>
      <c r="L159" s="70">
        <f t="shared" ref="L159:U159" si="75">L164+L169</f>
        <v>0</v>
      </c>
      <c r="M159" s="70">
        <f t="shared" si="75"/>
        <v>0</v>
      </c>
      <c r="N159" s="70">
        <f t="shared" si="75"/>
        <v>0</v>
      </c>
      <c r="O159" s="70">
        <f t="shared" si="75"/>
        <v>0</v>
      </c>
      <c r="P159" s="70">
        <f t="shared" si="75"/>
        <v>0</v>
      </c>
      <c r="Q159" s="70">
        <f t="shared" si="75"/>
        <v>0</v>
      </c>
      <c r="R159" s="70">
        <f t="shared" si="75"/>
        <v>0</v>
      </c>
      <c r="S159" s="70">
        <f t="shared" si="75"/>
        <v>0</v>
      </c>
      <c r="T159" s="70">
        <f t="shared" si="75"/>
        <v>0</v>
      </c>
      <c r="U159" s="70">
        <f t="shared" si="75"/>
        <v>0</v>
      </c>
      <c r="V159" s="140"/>
      <c r="W159" s="192"/>
      <c r="X159" s="142"/>
      <c r="Y159" s="142"/>
      <c r="Z159" s="142"/>
      <c r="AA159" s="142"/>
      <c r="AB159" s="142"/>
      <c r="AC159" s="142"/>
      <c r="AD159" s="142"/>
      <c r="AE159" s="142"/>
      <c r="AF159" s="142"/>
      <c r="AG159" s="142"/>
      <c r="AH159" s="142"/>
      <c r="AI159" s="142"/>
      <c r="AJ159" s="142"/>
      <c r="AK159" s="142"/>
      <c r="AL159" s="142"/>
      <c r="AM159" s="142"/>
      <c r="AN159" s="142"/>
      <c r="AO159" s="142"/>
    </row>
    <row r="160" spans="1:41" ht="21.75" customHeight="1" x14ac:dyDescent="0.2">
      <c r="A160" s="190"/>
      <c r="B160" s="191"/>
      <c r="C160" s="63" t="s">
        <v>394</v>
      </c>
      <c r="D160" s="70">
        <f>E160+F160+G160+H160+I160+J160+K160+L160+M160+N160+O160+P160+Q160+R160+S160+T160+U160</f>
        <v>20750400</v>
      </c>
      <c r="E160" s="70">
        <f t="shared" ref="E160:K160" si="76">E165+E170</f>
        <v>12922072</v>
      </c>
      <c r="F160" s="70">
        <f t="shared" si="76"/>
        <v>5376328</v>
      </c>
      <c r="G160" s="70">
        <f t="shared" si="76"/>
        <v>2452000</v>
      </c>
      <c r="H160" s="70">
        <f t="shared" si="76"/>
        <v>0</v>
      </c>
      <c r="I160" s="70">
        <f t="shared" si="76"/>
        <v>0</v>
      </c>
      <c r="J160" s="70">
        <f t="shared" si="76"/>
        <v>0</v>
      </c>
      <c r="K160" s="70">
        <f t="shared" si="76"/>
        <v>0</v>
      </c>
      <c r="L160" s="70">
        <f t="shared" ref="L160:U160" si="77">L165+L170</f>
        <v>0</v>
      </c>
      <c r="M160" s="70">
        <f t="shared" si="77"/>
        <v>0</v>
      </c>
      <c r="N160" s="70">
        <f t="shared" si="77"/>
        <v>0</v>
      </c>
      <c r="O160" s="70">
        <f>O165+O170</f>
        <v>0</v>
      </c>
      <c r="P160" s="70">
        <f t="shared" si="77"/>
        <v>0</v>
      </c>
      <c r="Q160" s="70">
        <f t="shared" si="77"/>
        <v>0</v>
      </c>
      <c r="R160" s="70">
        <f t="shared" si="77"/>
        <v>0</v>
      </c>
      <c r="S160" s="70">
        <f t="shared" si="77"/>
        <v>0</v>
      </c>
      <c r="T160" s="70">
        <f t="shared" si="77"/>
        <v>0</v>
      </c>
      <c r="U160" s="70">
        <f t="shared" si="77"/>
        <v>0</v>
      </c>
      <c r="V160" s="141"/>
      <c r="W160" s="193"/>
      <c r="X160" s="142"/>
      <c r="Y160" s="142"/>
      <c r="Z160" s="142"/>
      <c r="AA160" s="142"/>
      <c r="AB160" s="142"/>
      <c r="AC160" s="142"/>
      <c r="AD160" s="142"/>
      <c r="AE160" s="142"/>
      <c r="AF160" s="142"/>
      <c r="AG160" s="142"/>
      <c r="AH160" s="142"/>
      <c r="AI160" s="142"/>
      <c r="AJ160" s="142"/>
      <c r="AK160" s="142"/>
      <c r="AL160" s="142"/>
      <c r="AM160" s="142"/>
      <c r="AN160" s="142"/>
      <c r="AO160" s="142"/>
    </row>
    <row r="161" spans="1:41" ht="19.5" customHeight="1" x14ac:dyDescent="0.2">
      <c r="A161" s="186" t="s">
        <v>288</v>
      </c>
      <c r="B161" s="187"/>
      <c r="C161" s="60" t="s">
        <v>271</v>
      </c>
      <c r="D161" s="59">
        <f>D162+D163+D164+D165</f>
        <v>13610609</v>
      </c>
      <c r="E161" s="59">
        <f t="shared" ref="E161:K161" si="78">E162+E163+E164+E165</f>
        <v>9950001</v>
      </c>
      <c r="F161" s="59">
        <f t="shared" si="78"/>
        <v>3660608</v>
      </c>
      <c r="G161" s="59">
        <f t="shared" si="78"/>
        <v>0</v>
      </c>
      <c r="H161" s="59">
        <f t="shared" si="78"/>
        <v>0</v>
      </c>
      <c r="I161" s="59">
        <f t="shared" si="78"/>
        <v>0</v>
      </c>
      <c r="J161" s="59">
        <f t="shared" si="78"/>
        <v>0</v>
      </c>
      <c r="K161" s="59">
        <f t="shared" si="78"/>
        <v>0</v>
      </c>
      <c r="L161" s="59">
        <f t="shared" ref="L161:S161" si="79">L162+L163+L164+L165</f>
        <v>0</v>
      </c>
      <c r="M161" s="59">
        <f t="shared" si="79"/>
        <v>0</v>
      </c>
      <c r="N161" s="59">
        <f t="shared" si="79"/>
        <v>0</v>
      </c>
      <c r="O161" s="59">
        <f t="shared" si="79"/>
        <v>0</v>
      </c>
      <c r="P161" s="59">
        <f t="shared" si="79"/>
        <v>0</v>
      </c>
      <c r="Q161" s="59">
        <f t="shared" si="79"/>
        <v>0</v>
      </c>
      <c r="R161" s="59">
        <f t="shared" si="79"/>
        <v>0</v>
      </c>
      <c r="S161" s="59">
        <f t="shared" si="79"/>
        <v>0</v>
      </c>
      <c r="T161" s="59">
        <f>T162+T163+T164+T165</f>
        <v>0</v>
      </c>
      <c r="U161" s="59">
        <f>U162+U163+U164+U165</f>
        <v>0</v>
      </c>
      <c r="V161" s="139" t="s">
        <v>308</v>
      </c>
      <c r="W161" s="169" t="s">
        <v>322</v>
      </c>
      <c r="X161" s="139">
        <v>1</v>
      </c>
      <c r="Y161" s="139">
        <v>4</v>
      </c>
      <c r="Z161" s="139"/>
      <c r="AA161" s="139"/>
      <c r="AB161" s="139"/>
      <c r="AC161" s="139"/>
      <c r="AD161" s="139"/>
      <c r="AE161" s="139"/>
      <c r="AF161" s="139"/>
      <c r="AG161" s="139"/>
      <c r="AH161" s="139"/>
      <c r="AI161" s="139"/>
      <c r="AJ161" s="139"/>
      <c r="AK161" s="139"/>
      <c r="AL161" s="139"/>
      <c r="AM161" s="139"/>
      <c r="AN161" s="139"/>
      <c r="AO161" s="139">
        <f>SUM(X161:AN165)</f>
        <v>5</v>
      </c>
    </row>
    <row r="162" spans="1:41" ht="33" customHeight="1" x14ac:dyDescent="0.2">
      <c r="A162" s="188"/>
      <c r="B162" s="189"/>
      <c r="C162" s="63" t="s">
        <v>300</v>
      </c>
      <c r="D162" s="59">
        <f>E162+F162+G162+H162+I162+J162+K162</f>
        <v>0</v>
      </c>
      <c r="E162" s="59">
        <v>0</v>
      </c>
      <c r="F162" s="59">
        <v>0</v>
      </c>
      <c r="G162" s="59">
        <v>0</v>
      </c>
      <c r="H162" s="59">
        <v>0</v>
      </c>
      <c r="I162" s="59">
        <v>0</v>
      </c>
      <c r="J162" s="59">
        <v>0</v>
      </c>
      <c r="K162" s="59">
        <v>0</v>
      </c>
      <c r="L162" s="59">
        <v>0</v>
      </c>
      <c r="M162" s="59">
        <v>0</v>
      </c>
      <c r="N162" s="59">
        <v>0</v>
      </c>
      <c r="O162" s="59">
        <v>0</v>
      </c>
      <c r="P162" s="59">
        <v>0</v>
      </c>
      <c r="Q162" s="59">
        <v>0</v>
      </c>
      <c r="R162" s="59">
        <v>0</v>
      </c>
      <c r="S162" s="59">
        <v>0</v>
      </c>
      <c r="T162" s="59">
        <v>0</v>
      </c>
      <c r="U162" s="59">
        <v>0</v>
      </c>
      <c r="V162" s="140"/>
      <c r="W162" s="170"/>
      <c r="X162" s="140"/>
      <c r="Y162" s="140"/>
      <c r="Z162" s="140"/>
      <c r="AA162" s="140"/>
      <c r="AB162" s="140"/>
      <c r="AC162" s="140"/>
      <c r="AD162" s="140"/>
      <c r="AE162" s="140"/>
      <c r="AF162" s="140"/>
      <c r="AG162" s="140"/>
      <c r="AH162" s="140"/>
      <c r="AI162" s="140"/>
      <c r="AJ162" s="140"/>
      <c r="AK162" s="140"/>
      <c r="AL162" s="140"/>
      <c r="AM162" s="140"/>
      <c r="AN162" s="140"/>
      <c r="AO162" s="140"/>
    </row>
    <row r="163" spans="1:41" ht="31.5" x14ac:dyDescent="0.2">
      <c r="A163" s="188"/>
      <c r="B163" s="189"/>
      <c r="C163" s="63" t="s">
        <v>274</v>
      </c>
      <c r="D163" s="59">
        <f>E163+F163+G163+H163+I163+J163+K163</f>
        <v>0</v>
      </c>
      <c r="E163" s="59">
        <v>0</v>
      </c>
      <c r="F163" s="59">
        <v>0</v>
      </c>
      <c r="G163" s="59">
        <v>0</v>
      </c>
      <c r="H163" s="59">
        <v>0</v>
      </c>
      <c r="I163" s="59">
        <v>0</v>
      </c>
      <c r="J163" s="59">
        <v>0</v>
      </c>
      <c r="K163" s="59">
        <v>0</v>
      </c>
      <c r="L163" s="59">
        <v>0</v>
      </c>
      <c r="M163" s="59">
        <v>0</v>
      </c>
      <c r="N163" s="59">
        <v>0</v>
      </c>
      <c r="O163" s="59">
        <v>0</v>
      </c>
      <c r="P163" s="59">
        <v>0</v>
      </c>
      <c r="Q163" s="59">
        <v>0</v>
      </c>
      <c r="R163" s="59">
        <v>0</v>
      </c>
      <c r="S163" s="59">
        <v>0</v>
      </c>
      <c r="T163" s="59">
        <v>0</v>
      </c>
      <c r="U163" s="59">
        <v>0</v>
      </c>
      <c r="V163" s="140"/>
      <c r="W163" s="170"/>
      <c r="X163" s="140"/>
      <c r="Y163" s="140"/>
      <c r="Z163" s="140"/>
      <c r="AA163" s="140"/>
      <c r="AB163" s="140"/>
      <c r="AC163" s="140"/>
      <c r="AD163" s="140"/>
      <c r="AE163" s="140"/>
      <c r="AF163" s="140"/>
      <c r="AG163" s="140"/>
      <c r="AH163" s="140"/>
      <c r="AI163" s="140"/>
      <c r="AJ163" s="140"/>
      <c r="AK163" s="140"/>
      <c r="AL163" s="140"/>
      <c r="AM163" s="140"/>
      <c r="AN163" s="140"/>
      <c r="AO163" s="140"/>
    </row>
    <row r="164" spans="1:41" ht="24" customHeight="1" x14ac:dyDescent="0.2">
      <c r="A164" s="188"/>
      <c r="B164" s="189"/>
      <c r="C164" s="63" t="s">
        <v>363</v>
      </c>
      <c r="D164" s="59">
        <f>E164+F164+G164+H164+I164+J164+K164</f>
        <v>0</v>
      </c>
      <c r="E164" s="59">
        <v>0</v>
      </c>
      <c r="F164" s="59">
        <v>0</v>
      </c>
      <c r="G164" s="59">
        <v>0</v>
      </c>
      <c r="H164" s="59">
        <v>0</v>
      </c>
      <c r="I164" s="59">
        <v>0</v>
      </c>
      <c r="J164" s="59">
        <v>0</v>
      </c>
      <c r="K164" s="59">
        <v>0</v>
      </c>
      <c r="L164" s="59">
        <v>0</v>
      </c>
      <c r="M164" s="59">
        <v>0</v>
      </c>
      <c r="N164" s="59">
        <v>0</v>
      </c>
      <c r="O164" s="59">
        <v>0</v>
      </c>
      <c r="P164" s="59">
        <v>0</v>
      </c>
      <c r="Q164" s="59">
        <v>0</v>
      </c>
      <c r="R164" s="59">
        <v>0</v>
      </c>
      <c r="S164" s="59">
        <v>0</v>
      </c>
      <c r="T164" s="59">
        <v>0</v>
      </c>
      <c r="U164" s="59">
        <v>0</v>
      </c>
      <c r="V164" s="140"/>
      <c r="W164" s="170"/>
      <c r="X164" s="140"/>
      <c r="Y164" s="140"/>
      <c r="Z164" s="140"/>
      <c r="AA164" s="140"/>
      <c r="AB164" s="140"/>
      <c r="AC164" s="140"/>
      <c r="AD164" s="140"/>
      <c r="AE164" s="140"/>
      <c r="AF164" s="140"/>
      <c r="AG164" s="140"/>
      <c r="AH164" s="140"/>
      <c r="AI164" s="140"/>
      <c r="AJ164" s="140"/>
      <c r="AK164" s="140"/>
      <c r="AL164" s="140"/>
      <c r="AM164" s="140"/>
      <c r="AN164" s="140"/>
      <c r="AO164" s="140"/>
    </row>
    <row r="165" spans="1:41" ht="21" customHeight="1" x14ac:dyDescent="0.2">
      <c r="A165" s="190"/>
      <c r="B165" s="191"/>
      <c r="C165" s="63" t="s">
        <v>394</v>
      </c>
      <c r="D165" s="70">
        <f>E165+F165+G165+H165+I165+J165+K165+L165+M165+N165+O165+P165+Q165+R165+S165+T165+U165</f>
        <v>13610609</v>
      </c>
      <c r="E165" s="59">
        <v>9950001</v>
      </c>
      <c r="F165" s="59">
        <f>1063888+2596720</f>
        <v>3660608</v>
      </c>
      <c r="G165" s="59">
        <v>0</v>
      </c>
      <c r="H165" s="59">
        <v>0</v>
      </c>
      <c r="I165" s="59">
        <v>0</v>
      </c>
      <c r="J165" s="59">
        <v>0</v>
      </c>
      <c r="K165" s="59">
        <v>0</v>
      </c>
      <c r="L165" s="59">
        <v>0</v>
      </c>
      <c r="M165" s="59">
        <v>0</v>
      </c>
      <c r="N165" s="59">
        <v>0</v>
      </c>
      <c r="O165" s="59">
        <v>0</v>
      </c>
      <c r="P165" s="59">
        <v>0</v>
      </c>
      <c r="Q165" s="59">
        <v>0</v>
      </c>
      <c r="R165" s="59">
        <v>0</v>
      </c>
      <c r="S165" s="59">
        <v>0</v>
      </c>
      <c r="T165" s="59">
        <v>0</v>
      </c>
      <c r="U165" s="59">
        <v>0</v>
      </c>
      <c r="V165" s="141"/>
      <c r="W165" s="171"/>
      <c r="X165" s="141"/>
      <c r="Y165" s="141"/>
      <c r="Z165" s="141"/>
      <c r="AA165" s="141"/>
      <c r="AB165" s="141"/>
      <c r="AC165" s="141"/>
      <c r="AD165" s="141"/>
      <c r="AE165" s="141"/>
      <c r="AF165" s="141"/>
      <c r="AG165" s="141"/>
      <c r="AH165" s="141"/>
      <c r="AI165" s="141"/>
      <c r="AJ165" s="141"/>
      <c r="AK165" s="141"/>
      <c r="AL165" s="141"/>
      <c r="AM165" s="141"/>
      <c r="AN165" s="141"/>
      <c r="AO165" s="141"/>
    </row>
    <row r="166" spans="1:41" ht="16.5" customHeight="1" x14ac:dyDescent="0.2">
      <c r="A166" s="186" t="s">
        <v>289</v>
      </c>
      <c r="B166" s="187"/>
      <c r="C166" s="60" t="s">
        <v>271</v>
      </c>
      <c r="D166" s="59">
        <f>D167+D168+D169+D170</f>
        <v>7139791</v>
      </c>
      <c r="E166" s="59">
        <f t="shared" ref="E166:K166" si="80">E167+E168+E169+E170</f>
        <v>2972071</v>
      </c>
      <c r="F166" s="59">
        <f t="shared" si="80"/>
        <v>1715720</v>
      </c>
      <c r="G166" s="59">
        <f t="shared" si="80"/>
        <v>2452000</v>
      </c>
      <c r="H166" s="59">
        <f t="shared" si="80"/>
        <v>0</v>
      </c>
      <c r="I166" s="59">
        <f t="shared" si="80"/>
        <v>0</v>
      </c>
      <c r="J166" s="59">
        <f t="shared" si="80"/>
        <v>0</v>
      </c>
      <c r="K166" s="59">
        <f t="shared" si="80"/>
        <v>0</v>
      </c>
      <c r="L166" s="59">
        <f t="shared" ref="L166:T166" si="81">L167+L168+L169+L170</f>
        <v>0</v>
      </c>
      <c r="M166" s="59">
        <f t="shared" si="81"/>
        <v>0</v>
      </c>
      <c r="N166" s="59">
        <f t="shared" si="81"/>
        <v>0</v>
      </c>
      <c r="O166" s="59">
        <f t="shared" si="81"/>
        <v>0</v>
      </c>
      <c r="P166" s="59">
        <f t="shared" si="81"/>
        <v>0</v>
      </c>
      <c r="Q166" s="59">
        <f t="shared" si="81"/>
        <v>0</v>
      </c>
      <c r="R166" s="59">
        <f t="shared" si="81"/>
        <v>0</v>
      </c>
      <c r="S166" s="59">
        <f t="shared" si="81"/>
        <v>0</v>
      </c>
      <c r="T166" s="59">
        <f t="shared" si="81"/>
        <v>0</v>
      </c>
      <c r="U166" s="59">
        <f>U167+U168+U169+U170</f>
        <v>0</v>
      </c>
      <c r="V166" s="139" t="s">
        <v>308</v>
      </c>
      <c r="W166" s="169" t="s">
        <v>317</v>
      </c>
      <c r="X166" s="139">
        <v>9</v>
      </c>
      <c r="Y166" s="139">
        <v>1</v>
      </c>
      <c r="Z166" s="139">
        <v>2</v>
      </c>
      <c r="AA166" s="139"/>
      <c r="AB166" s="139"/>
      <c r="AC166" s="139"/>
      <c r="AD166" s="139"/>
      <c r="AE166" s="139"/>
      <c r="AF166" s="139"/>
      <c r="AG166" s="139"/>
      <c r="AH166" s="139"/>
      <c r="AI166" s="139"/>
      <c r="AJ166" s="139"/>
      <c r="AK166" s="139"/>
      <c r="AL166" s="139"/>
      <c r="AM166" s="139"/>
      <c r="AN166" s="139"/>
      <c r="AO166" s="143">
        <f>SUM(X166:AN170)</f>
        <v>12</v>
      </c>
    </row>
    <row r="167" spans="1:41" ht="33" customHeight="1" x14ac:dyDescent="0.2">
      <c r="A167" s="188"/>
      <c r="B167" s="189"/>
      <c r="C167" s="63" t="s">
        <v>300</v>
      </c>
      <c r="D167" s="59">
        <f>E167+F167+G167+H167+I167+J167+K167</f>
        <v>0</v>
      </c>
      <c r="E167" s="59">
        <v>0</v>
      </c>
      <c r="F167" s="59">
        <v>0</v>
      </c>
      <c r="G167" s="59">
        <v>0</v>
      </c>
      <c r="H167" s="59">
        <v>0</v>
      </c>
      <c r="I167" s="59">
        <v>0</v>
      </c>
      <c r="J167" s="59">
        <v>0</v>
      </c>
      <c r="K167" s="59">
        <v>0</v>
      </c>
      <c r="L167" s="59">
        <v>0</v>
      </c>
      <c r="M167" s="59">
        <v>0</v>
      </c>
      <c r="N167" s="59">
        <v>0</v>
      </c>
      <c r="O167" s="59">
        <v>0</v>
      </c>
      <c r="P167" s="59">
        <v>0</v>
      </c>
      <c r="Q167" s="59">
        <v>0</v>
      </c>
      <c r="R167" s="59">
        <v>0</v>
      </c>
      <c r="S167" s="59">
        <v>0</v>
      </c>
      <c r="T167" s="59">
        <v>0</v>
      </c>
      <c r="U167" s="59">
        <v>0</v>
      </c>
      <c r="V167" s="140"/>
      <c r="W167" s="170"/>
      <c r="X167" s="140"/>
      <c r="Y167" s="140"/>
      <c r="Z167" s="140"/>
      <c r="AA167" s="140"/>
      <c r="AB167" s="140"/>
      <c r="AC167" s="140"/>
      <c r="AD167" s="140"/>
      <c r="AE167" s="140"/>
      <c r="AF167" s="140"/>
      <c r="AG167" s="140"/>
      <c r="AH167" s="140"/>
      <c r="AI167" s="140"/>
      <c r="AJ167" s="140"/>
      <c r="AK167" s="140"/>
      <c r="AL167" s="140"/>
      <c r="AM167" s="140"/>
      <c r="AN167" s="140"/>
      <c r="AO167" s="144"/>
    </row>
    <row r="168" spans="1:41" ht="29.25" customHeight="1" x14ac:dyDescent="0.2">
      <c r="A168" s="188"/>
      <c r="B168" s="189"/>
      <c r="C168" s="63" t="s">
        <v>274</v>
      </c>
      <c r="D168" s="59">
        <f>E168+F168+G168+H168+I168+J168+K168</f>
        <v>0</v>
      </c>
      <c r="E168" s="59">
        <v>0</v>
      </c>
      <c r="F168" s="59">
        <v>0</v>
      </c>
      <c r="G168" s="59">
        <v>0</v>
      </c>
      <c r="H168" s="59">
        <v>0</v>
      </c>
      <c r="I168" s="59">
        <v>0</v>
      </c>
      <c r="J168" s="59">
        <v>0</v>
      </c>
      <c r="K168" s="59">
        <v>0</v>
      </c>
      <c r="L168" s="59">
        <v>0</v>
      </c>
      <c r="M168" s="59">
        <v>0</v>
      </c>
      <c r="N168" s="59">
        <v>0</v>
      </c>
      <c r="O168" s="59">
        <v>0</v>
      </c>
      <c r="P168" s="59">
        <v>0</v>
      </c>
      <c r="Q168" s="59">
        <v>0</v>
      </c>
      <c r="R168" s="59">
        <v>0</v>
      </c>
      <c r="S168" s="59">
        <v>0</v>
      </c>
      <c r="T168" s="59">
        <v>0</v>
      </c>
      <c r="U168" s="59">
        <v>0</v>
      </c>
      <c r="V168" s="140"/>
      <c r="W168" s="170"/>
      <c r="X168" s="140"/>
      <c r="Y168" s="140"/>
      <c r="Z168" s="140"/>
      <c r="AA168" s="140"/>
      <c r="AB168" s="140"/>
      <c r="AC168" s="140"/>
      <c r="AD168" s="140"/>
      <c r="AE168" s="140"/>
      <c r="AF168" s="140"/>
      <c r="AG168" s="140"/>
      <c r="AH168" s="140"/>
      <c r="AI168" s="140"/>
      <c r="AJ168" s="140"/>
      <c r="AK168" s="140"/>
      <c r="AL168" s="140"/>
      <c r="AM168" s="140"/>
      <c r="AN168" s="140"/>
      <c r="AO168" s="144"/>
    </row>
    <row r="169" spans="1:41" ht="27" customHeight="1" x14ac:dyDescent="0.2">
      <c r="A169" s="188"/>
      <c r="B169" s="189"/>
      <c r="C169" s="63" t="s">
        <v>363</v>
      </c>
      <c r="D169" s="59">
        <f>E169+F169+G169+H169+I169+J169+K169</f>
        <v>0</v>
      </c>
      <c r="E169" s="59">
        <v>0</v>
      </c>
      <c r="F169" s="59">
        <v>0</v>
      </c>
      <c r="G169" s="59">
        <v>0</v>
      </c>
      <c r="H169" s="59">
        <v>0</v>
      </c>
      <c r="I169" s="59">
        <v>0</v>
      </c>
      <c r="J169" s="59">
        <v>0</v>
      </c>
      <c r="K169" s="59">
        <v>0</v>
      </c>
      <c r="L169" s="59">
        <v>0</v>
      </c>
      <c r="M169" s="59">
        <v>0</v>
      </c>
      <c r="N169" s="59">
        <v>0</v>
      </c>
      <c r="O169" s="59">
        <v>0</v>
      </c>
      <c r="P169" s="59">
        <v>0</v>
      </c>
      <c r="Q169" s="59">
        <v>0</v>
      </c>
      <c r="R169" s="59">
        <v>0</v>
      </c>
      <c r="S169" s="59">
        <v>0</v>
      </c>
      <c r="T169" s="59">
        <v>0</v>
      </c>
      <c r="U169" s="59">
        <v>0</v>
      </c>
      <c r="V169" s="140"/>
      <c r="W169" s="170"/>
      <c r="X169" s="140"/>
      <c r="Y169" s="140"/>
      <c r="Z169" s="140"/>
      <c r="AA169" s="140"/>
      <c r="AB169" s="140"/>
      <c r="AC169" s="140"/>
      <c r="AD169" s="140"/>
      <c r="AE169" s="140"/>
      <c r="AF169" s="140"/>
      <c r="AG169" s="140"/>
      <c r="AH169" s="140"/>
      <c r="AI169" s="140"/>
      <c r="AJ169" s="140"/>
      <c r="AK169" s="140"/>
      <c r="AL169" s="140"/>
      <c r="AM169" s="140"/>
      <c r="AN169" s="140"/>
      <c r="AO169" s="144"/>
    </row>
    <row r="170" spans="1:41" ht="23.25" customHeight="1" x14ac:dyDescent="0.2">
      <c r="A170" s="190"/>
      <c r="B170" s="191"/>
      <c r="C170" s="63" t="s">
        <v>394</v>
      </c>
      <c r="D170" s="70">
        <f>E170+F170+G170+H170+I170+J170+K170+L170+M170+N170+O170+P170+Q170+R170+S170+T170+U170</f>
        <v>7139791</v>
      </c>
      <c r="E170" s="59">
        <v>2972071</v>
      </c>
      <c r="F170" s="59">
        <v>1715720</v>
      </c>
      <c r="G170" s="59">
        <v>2452000</v>
      </c>
      <c r="H170" s="59">
        <v>0</v>
      </c>
      <c r="I170" s="59">
        <v>0</v>
      </c>
      <c r="J170" s="59">
        <v>0</v>
      </c>
      <c r="K170" s="59">
        <v>0</v>
      </c>
      <c r="L170" s="59">
        <v>0</v>
      </c>
      <c r="M170" s="59">
        <v>0</v>
      </c>
      <c r="N170" s="59">
        <v>0</v>
      </c>
      <c r="O170" s="59">
        <v>0</v>
      </c>
      <c r="P170" s="59">
        <v>0</v>
      </c>
      <c r="Q170" s="59">
        <v>0</v>
      </c>
      <c r="R170" s="59">
        <v>0</v>
      </c>
      <c r="S170" s="59">
        <v>0</v>
      </c>
      <c r="T170" s="59">
        <v>0</v>
      </c>
      <c r="U170" s="59">
        <v>0</v>
      </c>
      <c r="V170" s="141"/>
      <c r="W170" s="171"/>
      <c r="X170" s="141"/>
      <c r="Y170" s="141"/>
      <c r="Z170" s="141"/>
      <c r="AA170" s="141"/>
      <c r="AB170" s="141"/>
      <c r="AC170" s="141"/>
      <c r="AD170" s="141"/>
      <c r="AE170" s="141"/>
      <c r="AF170" s="141"/>
      <c r="AG170" s="141"/>
      <c r="AH170" s="141"/>
      <c r="AI170" s="141"/>
      <c r="AJ170" s="141"/>
      <c r="AK170" s="141"/>
      <c r="AL170" s="141"/>
      <c r="AM170" s="141"/>
      <c r="AN170" s="141"/>
      <c r="AO170" s="145"/>
    </row>
    <row r="171" spans="1:41" ht="17.25" customHeight="1" x14ac:dyDescent="0.2">
      <c r="A171" s="186" t="s">
        <v>319</v>
      </c>
      <c r="B171" s="187"/>
      <c r="C171" s="60" t="s">
        <v>271</v>
      </c>
      <c r="D171" s="59">
        <f>D172+D173+D174+D175</f>
        <v>241115640</v>
      </c>
      <c r="E171" s="59">
        <f>E172+E173+E174+E175</f>
        <v>16199000</v>
      </c>
      <c r="F171" s="59">
        <f t="shared" ref="F171:T171" si="82">F172+F173+F174+F175</f>
        <v>36105640</v>
      </c>
      <c r="G171" s="59">
        <f t="shared" si="82"/>
        <v>41132000</v>
      </c>
      <c r="H171" s="59">
        <f t="shared" si="82"/>
        <v>31156000</v>
      </c>
      <c r="I171" s="59">
        <f t="shared" si="82"/>
        <v>91496000</v>
      </c>
      <c r="J171" s="59">
        <f t="shared" si="82"/>
        <v>16424000</v>
      </c>
      <c r="K171" s="59">
        <f t="shared" si="82"/>
        <v>8603000</v>
      </c>
      <c r="L171" s="59">
        <f t="shared" si="82"/>
        <v>0</v>
      </c>
      <c r="M171" s="59">
        <f t="shared" si="82"/>
        <v>0</v>
      </c>
      <c r="N171" s="59">
        <f t="shared" si="82"/>
        <v>0</v>
      </c>
      <c r="O171" s="59">
        <f t="shared" si="82"/>
        <v>0</v>
      </c>
      <c r="P171" s="59">
        <f t="shared" si="82"/>
        <v>0</v>
      </c>
      <c r="Q171" s="59">
        <f t="shared" si="82"/>
        <v>0</v>
      </c>
      <c r="R171" s="59">
        <f t="shared" si="82"/>
        <v>0</v>
      </c>
      <c r="S171" s="59">
        <f t="shared" si="82"/>
        <v>0</v>
      </c>
      <c r="T171" s="59">
        <f t="shared" si="82"/>
        <v>0</v>
      </c>
      <c r="U171" s="59">
        <f>U172+U173+U174+U175</f>
        <v>0</v>
      </c>
      <c r="V171" s="139" t="s">
        <v>308</v>
      </c>
      <c r="W171" s="169" t="s">
        <v>320</v>
      </c>
      <c r="X171" s="139">
        <v>503</v>
      </c>
      <c r="Y171" s="139">
        <v>728</v>
      </c>
      <c r="Z171" s="139">
        <v>315</v>
      </c>
      <c r="AA171" s="139">
        <f>313+82</f>
        <v>395</v>
      </c>
      <c r="AB171" s="139">
        <v>637</v>
      </c>
      <c r="AC171" s="139">
        <v>210</v>
      </c>
      <c r="AD171" s="139">
        <v>110</v>
      </c>
      <c r="AE171" s="139"/>
      <c r="AF171" s="139"/>
      <c r="AG171" s="139"/>
      <c r="AH171" s="139"/>
      <c r="AI171" s="139"/>
      <c r="AJ171" s="139"/>
      <c r="AK171" s="139"/>
      <c r="AL171" s="139"/>
      <c r="AM171" s="139"/>
      <c r="AN171" s="139"/>
      <c r="AO171" s="139">
        <f>SUM(X171:AN175)</f>
        <v>2898</v>
      </c>
    </row>
    <row r="172" spans="1:41" ht="33.75" customHeight="1" x14ac:dyDescent="0.2">
      <c r="A172" s="188"/>
      <c r="B172" s="189"/>
      <c r="C172" s="63" t="s">
        <v>300</v>
      </c>
      <c r="D172" s="59">
        <f>E172+F172+G172+H172+I172+J172+K172</f>
        <v>0</v>
      </c>
      <c r="E172" s="59">
        <v>0</v>
      </c>
      <c r="F172" s="59">
        <v>0</v>
      </c>
      <c r="G172" s="59">
        <v>0</v>
      </c>
      <c r="H172" s="59">
        <v>0</v>
      </c>
      <c r="I172" s="59">
        <v>0</v>
      </c>
      <c r="J172" s="59">
        <v>0</v>
      </c>
      <c r="K172" s="59">
        <v>0</v>
      </c>
      <c r="L172" s="59">
        <v>0</v>
      </c>
      <c r="M172" s="59">
        <v>0</v>
      </c>
      <c r="N172" s="59">
        <v>0</v>
      </c>
      <c r="O172" s="59">
        <v>0</v>
      </c>
      <c r="P172" s="59">
        <v>0</v>
      </c>
      <c r="Q172" s="59">
        <v>0</v>
      </c>
      <c r="R172" s="59">
        <v>0</v>
      </c>
      <c r="S172" s="59">
        <v>0</v>
      </c>
      <c r="T172" s="59">
        <v>0</v>
      </c>
      <c r="U172" s="59">
        <v>0</v>
      </c>
      <c r="V172" s="140"/>
      <c r="W172" s="192"/>
      <c r="X172" s="140"/>
      <c r="Y172" s="140"/>
      <c r="Z172" s="140"/>
      <c r="AA172" s="140"/>
      <c r="AB172" s="140"/>
      <c r="AC172" s="140"/>
      <c r="AD172" s="140"/>
      <c r="AE172" s="140"/>
      <c r="AF172" s="140"/>
      <c r="AG172" s="140"/>
      <c r="AH172" s="140"/>
      <c r="AI172" s="140"/>
      <c r="AJ172" s="140"/>
      <c r="AK172" s="140"/>
      <c r="AL172" s="140"/>
      <c r="AM172" s="140"/>
      <c r="AN172" s="140"/>
      <c r="AO172" s="140"/>
    </row>
    <row r="173" spans="1:41" ht="31.5" x14ac:dyDescent="0.2">
      <c r="A173" s="188"/>
      <c r="B173" s="189"/>
      <c r="C173" s="63" t="s">
        <v>274</v>
      </c>
      <c r="D173" s="59">
        <f>E173+F173+G173+H173+I173+J173+K173</f>
        <v>0</v>
      </c>
      <c r="E173" s="59">
        <v>0</v>
      </c>
      <c r="F173" s="59">
        <v>0</v>
      </c>
      <c r="G173" s="59">
        <v>0</v>
      </c>
      <c r="H173" s="59">
        <v>0</v>
      </c>
      <c r="I173" s="59">
        <v>0</v>
      </c>
      <c r="J173" s="59">
        <v>0</v>
      </c>
      <c r="K173" s="59">
        <v>0</v>
      </c>
      <c r="L173" s="59">
        <v>0</v>
      </c>
      <c r="M173" s="59">
        <v>0</v>
      </c>
      <c r="N173" s="59">
        <v>0</v>
      </c>
      <c r="O173" s="59">
        <v>0</v>
      </c>
      <c r="P173" s="59">
        <v>0</v>
      </c>
      <c r="Q173" s="59">
        <v>0</v>
      </c>
      <c r="R173" s="59">
        <v>0</v>
      </c>
      <c r="S173" s="59">
        <v>0</v>
      </c>
      <c r="T173" s="59">
        <v>0</v>
      </c>
      <c r="U173" s="59">
        <v>0</v>
      </c>
      <c r="V173" s="140"/>
      <c r="W173" s="192"/>
      <c r="X173" s="140"/>
      <c r="Y173" s="140"/>
      <c r="Z173" s="140"/>
      <c r="AA173" s="140"/>
      <c r="AB173" s="140"/>
      <c r="AC173" s="140"/>
      <c r="AD173" s="140"/>
      <c r="AE173" s="140"/>
      <c r="AF173" s="140"/>
      <c r="AG173" s="140"/>
      <c r="AH173" s="140"/>
      <c r="AI173" s="140"/>
      <c r="AJ173" s="140"/>
      <c r="AK173" s="140"/>
      <c r="AL173" s="140"/>
      <c r="AM173" s="140"/>
      <c r="AN173" s="140"/>
      <c r="AO173" s="140"/>
    </row>
    <row r="174" spans="1:41" ht="23.25" customHeight="1" x14ac:dyDescent="0.2">
      <c r="A174" s="188"/>
      <c r="B174" s="189"/>
      <c r="C174" s="63" t="s">
        <v>363</v>
      </c>
      <c r="D174" s="59">
        <f>E174+F174+G174+H174+I174+J174+K174</f>
        <v>0</v>
      </c>
      <c r="E174" s="59">
        <v>0</v>
      </c>
      <c r="F174" s="59">
        <v>0</v>
      </c>
      <c r="G174" s="59">
        <v>0</v>
      </c>
      <c r="H174" s="59">
        <v>0</v>
      </c>
      <c r="I174" s="59">
        <v>0</v>
      </c>
      <c r="J174" s="59">
        <v>0</v>
      </c>
      <c r="K174" s="59">
        <v>0</v>
      </c>
      <c r="L174" s="59">
        <v>0</v>
      </c>
      <c r="M174" s="59">
        <v>0</v>
      </c>
      <c r="N174" s="59">
        <v>0</v>
      </c>
      <c r="O174" s="59">
        <v>0</v>
      </c>
      <c r="P174" s="59">
        <v>0</v>
      </c>
      <c r="Q174" s="59">
        <v>0</v>
      </c>
      <c r="R174" s="59">
        <v>0</v>
      </c>
      <c r="S174" s="59">
        <v>0</v>
      </c>
      <c r="T174" s="59">
        <v>0</v>
      </c>
      <c r="U174" s="59">
        <v>0</v>
      </c>
      <c r="V174" s="140"/>
      <c r="W174" s="192"/>
      <c r="X174" s="140"/>
      <c r="Y174" s="140"/>
      <c r="Z174" s="140"/>
      <c r="AA174" s="140"/>
      <c r="AB174" s="140"/>
      <c r="AC174" s="140"/>
      <c r="AD174" s="140"/>
      <c r="AE174" s="140"/>
      <c r="AF174" s="140"/>
      <c r="AG174" s="140"/>
      <c r="AH174" s="140"/>
      <c r="AI174" s="140"/>
      <c r="AJ174" s="140"/>
      <c r="AK174" s="140"/>
      <c r="AL174" s="140"/>
      <c r="AM174" s="140"/>
      <c r="AN174" s="140"/>
      <c r="AO174" s="140"/>
    </row>
    <row r="175" spans="1:41" ht="21.75" customHeight="1" x14ac:dyDescent="0.2">
      <c r="A175" s="190"/>
      <c r="B175" s="191"/>
      <c r="C175" s="63" t="s">
        <v>394</v>
      </c>
      <c r="D175" s="70">
        <f>E175+F175+G175+H175+I175+J175+K175+L175+M175+N175+O175+P175+Q175+R175+S175+T175+U175</f>
        <v>241115640</v>
      </c>
      <c r="E175" s="59">
        <v>16199000</v>
      </c>
      <c r="F175" s="59">
        <f>25252000+10853640</f>
        <v>36105640</v>
      </c>
      <c r="G175" s="59">
        <v>41132000</v>
      </c>
      <c r="H175" s="59">
        <f>25102000+6054000</f>
        <v>31156000</v>
      </c>
      <c r="I175" s="59">
        <v>91496000</v>
      </c>
      <c r="J175" s="59">
        <v>16424000</v>
      </c>
      <c r="K175" s="59">
        <v>8603000</v>
      </c>
      <c r="L175" s="59">
        <v>0</v>
      </c>
      <c r="M175" s="59">
        <v>0</v>
      </c>
      <c r="N175" s="59">
        <v>0</v>
      </c>
      <c r="O175" s="59">
        <v>0</v>
      </c>
      <c r="P175" s="59">
        <v>0</v>
      </c>
      <c r="Q175" s="59">
        <v>0</v>
      </c>
      <c r="R175" s="59">
        <v>0</v>
      </c>
      <c r="S175" s="59">
        <v>0</v>
      </c>
      <c r="T175" s="59">
        <v>0</v>
      </c>
      <c r="U175" s="59">
        <v>0</v>
      </c>
      <c r="V175" s="141"/>
      <c r="W175" s="193"/>
      <c r="X175" s="141"/>
      <c r="Y175" s="141"/>
      <c r="Z175" s="141"/>
      <c r="AA175" s="141"/>
      <c r="AB175" s="141"/>
      <c r="AC175" s="141"/>
      <c r="AD175" s="141"/>
      <c r="AE175" s="141"/>
      <c r="AF175" s="141"/>
      <c r="AG175" s="141"/>
      <c r="AH175" s="141"/>
      <c r="AI175" s="141"/>
      <c r="AJ175" s="141"/>
      <c r="AK175" s="141"/>
      <c r="AL175" s="141"/>
      <c r="AM175" s="141"/>
      <c r="AN175" s="141"/>
      <c r="AO175" s="141"/>
    </row>
    <row r="176" spans="1:41" ht="18" customHeight="1" x14ac:dyDescent="0.2">
      <c r="A176" s="186" t="s">
        <v>343</v>
      </c>
      <c r="B176" s="187"/>
      <c r="C176" s="60" t="s">
        <v>271</v>
      </c>
      <c r="D176" s="59">
        <f t="shared" ref="D176:K176" si="83">D177+D178+D179+D180</f>
        <v>6789780</v>
      </c>
      <c r="E176" s="59">
        <f t="shared" si="83"/>
        <v>1215000</v>
      </c>
      <c r="F176" s="59">
        <f t="shared" si="83"/>
        <v>3564780</v>
      </c>
      <c r="G176" s="59">
        <f t="shared" si="83"/>
        <v>750000</v>
      </c>
      <c r="H176" s="59">
        <f t="shared" si="83"/>
        <v>1260000</v>
      </c>
      <c r="I176" s="59">
        <f t="shared" si="83"/>
        <v>0</v>
      </c>
      <c r="J176" s="59">
        <f t="shared" si="83"/>
        <v>0</v>
      </c>
      <c r="K176" s="59">
        <f t="shared" si="83"/>
        <v>0</v>
      </c>
      <c r="L176" s="59">
        <f t="shared" ref="L176:T176" si="84">L177+L178+L179+L180</f>
        <v>0</v>
      </c>
      <c r="M176" s="59">
        <f t="shared" si="84"/>
        <v>0</v>
      </c>
      <c r="N176" s="59">
        <f t="shared" si="84"/>
        <v>0</v>
      </c>
      <c r="O176" s="59">
        <f t="shared" si="84"/>
        <v>0</v>
      </c>
      <c r="P176" s="59">
        <f t="shared" si="84"/>
        <v>0</v>
      </c>
      <c r="Q176" s="59">
        <f t="shared" si="84"/>
        <v>0</v>
      </c>
      <c r="R176" s="59">
        <f t="shared" si="84"/>
        <v>0</v>
      </c>
      <c r="S176" s="59">
        <f t="shared" si="84"/>
        <v>0</v>
      </c>
      <c r="T176" s="59">
        <f t="shared" si="84"/>
        <v>0</v>
      </c>
      <c r="U176" s="59">
        <f>U177+U178+U179+U180</f>
        <v>0</v>
      </c>
      <c r="V176" s="139" t="s">
        <v>308</v>
      </c>
      <c r="W176" s="169" t="s">
        <v>344</v>
      </c>
      <c r="X176" s="142">
        <v>1</v>
      </c>
      <c r="Y176" s="142">
        <v>3</v>
      </c>
      <c r="Z176" s="142">
        <v>1</v>
      </c>
      <c r="AA176" s="142">
        <v>1</v>
      </c>
      <c r="AB176" s="142"/>
      <c r="AC176" s="142"/>
      <c r="AD176" s="142"/>
      <c r="AE176" s="142"/>
      <c r="AF176" s="142"/>
      <c r="AG176" s="142"/>
      <c r="AH176" s="142"/>
      <c r="AI176" s="142"/>
      <c r="AJ176" s="142"/>
      <c r="AK176" s="142"/>
      <c r="AL176" s="142"/>
      <c r="AM176" s="142"/>
      <c r="AN176" s="142"/>
      <c r="AO176" s="142">
        <f>SUM(X176:AN177)</f>
        <v>6</v>
      </c>
    </row>
    <row r="177" spans="1:41" ht="33.75" customHeight="1" x14ac:dyDescent="0.2">
      <c r="A177" s="188"/>
      <c r="B177" s="189"/>
      <c r="C177" s="63" t="s">
        <v>300</v>
      </c>
      <c r="D177" s="59">
        <f>E177+F177+G177+H177+I177+J177+K177</f>
        <v>0</v>
      </c>
      <c r="E177" s="59">
        <v>0</v>
      </c>
      <c r="F177" s="59">
        <v>0</v>
      </c>
      <c r="G177" s="59">
        <v>0</v>
      </c>
      <c r="H177" s="59">
        <v>0</v>
      </c>
      <c r="I177" s="59">
        <v>0</v>
      </c>
      <c r="J177" s="59">
        <v>0</v>
      </c>
      <c r="K177" s="59">
        <v>0</v>
      </c>
      <c r="L177" s="59">
        <v>0</v>
      </c>
      <c r="M177" s="59">
        <v>0</v>
      </c>
      <c r="N177" s="59">
        <v>0</v>
      </c>
      <c r="O177" s="59">
        <v>0</v>
      </c>
      <c r="P177" s="59">
        <v>0</v>
      </c>
      <c r="Q177" s="59">
        <v>0</v>
      </c>
      <c r="R177" s="59">
        <v>0</v>
      </c>
      <c r="S177" s="59">
        <v>0</v>
      </c>
      <c r="T177" s="59">
        <v>0</v>
      </c>
      <c r="U177" s="59">
        <v>0</v>
      </c>
      <c r="V177" s="140"/>
      <c r="W177" s="193"/>
      <c r="X177" s="142"/>
      <c r="Y177" s="142"/>
      <c r="Z177" s="142"/>
      <c r="AA177" s="142"/>
      <c r="AB177" s="142"/>
      <c r="AC177" s="142"/>
      <c r="AD177" s="142"/>
      <c r="AE177" s="142"/>
      <c r="AF177" s="142"/>
      <c r="AG177" s="142"/>
      <c r="AH177" s="142"/>
      <c r="AI177" s="142"/>
      <c r="AJ177" s="142"/>
      <c r="AK177" s="142"/>
      <c r="AL177" s="142"/>
      <c r="AM177" s="142"/>
      <c r="AN177" s="142"/>
      <c r="AO177" s="142"/>
    </row>
    <row r="178" spans="1:41" ht="29.25" customHeight="1" x14ac:dyDescent="0.2">
      <c r="A178" s="188"/>
      <c r="B178" s="189"/>
      <c r="C178" s="63" t="s">
        <v>274</v>
      </c>
      <c r="D178" s="59">
        <f>E178+F178+G178+H178+I178+J178+K178</f>
        <v>0</v>
      </c>
      <c r="E178" s="59">
        <v>0</v>
      </c>
      <c r="F178" s="59">
        <v>0</v>
      </c>
      <c r="G178" s="59">
        <v>0</v>
      </c>
      <c r="H178" s="59">
        <v>0</v>
      </c>
      <c r="I178" s="59">
        <v>0</v>
      </c>
      <c r="J178" s="59">
        <v>0</v>
      </c>
      <c r="K178" s="59">
        <v>0</v>
      </c>
      <c r="L178" s="59">
        <v>0</v>
      </c>
      <c r="M178" s="59">
        <v>0</v>
      </c>
      <c r="N178" s="59">
        <v>0</v>
      </c>
      <c r="O178" s="59">
        <v>0</v>
      </c>
      <c r="P178" s="59">
        <v>0</v>
      </c>
      <c r="Q178" s="59">
        <v>0</v>
      </c>
      <c r="R178" s="59">
        <v>0</v>
      </c>
      <c r="S178" s="59">
        <v>0</v>
      </c>
      <c r="T178" s="59">
        <v>0</v>
      </c>
      <c r="U178" s="59">
        <v>0</v>
      </c>
      <c r="V178" s="140"/>
      <c r="W178" s="169" t="s">
        <v>321</v>
      </c>
      <c r="X178" s="142">
        <v>3</v>
      </c>
      <c r="Y178" s="142"/>
      <c r="Z178" s="142"/>
      <c r="AA178" s="142"/>
      <c r="AB178" s="142"/>
      <c r="AC178" s="142"/>
      <c r="AD178" s="142"/>
      <c r="AE178" s="142"/>
      <c r="AF178" s="142"/>
      <c r="AG178" s="142"/>
      <c r="AH178" s="142"/>
      <c r="AI178" s="142"/>
      <c r="AJ178" s="142"/>
      <c r="AK178" s="142"/>
      <c r="AL178" s="142"/>
      <c r="AM178" s="142"/>
      <c r="AN178" s="142"/>
      <c r="AO178" s="142">
        <f>SUM(X178:AN180)</f>
        <v>3</v>
      </c>
    </row>
    <row r="179" spans="1:41" ht="23.25" customHeight="1" x14ac:dyDescent="0.2">
      <c r="A179" s="188"/>
      <c r="B179" s="189"/>
      <c r="C179" s="63" t="s">
        <v>363</v>
      </c>
      <c r="D179" s="59">
        <f>E179+F179+G179+H179+I179+J179+K179</f>
        <v>0</v>
      </c>
      <c r="E179" s="59">
        <v>0</v>
      </c>
      <c r="F179" s="59">
        <v>0</v>
      </c>
      <c r="G179" s="59">
        <v>0</v>
      </c>
      <c r="H179" s="59">
        <v>0</v>
      </c>
      <c r="I179" s="59">
        <v>0</v>
      </c>
      <c r="J179" s="59">
        <v>0</v>
      </c>
      <c r="K179" s="59">
        <v>0</v>
      </c>
      <c r="L179" s="59">
        <v>0</v>
      </c>
      <c r="M179" s="59">
        <v>0</v>
      </c>
      <c r="N179" s="59">
        <v>0</v>
      </c>
      <c r="O179" s="59">
        <v>0</v>
      </c>
      <c r="P179" s="59">
        <v>0</v>
      </c>
      <c r="Q179" s="59">
        <v>0</v>
      </c>
      <c r="R179" s="59">
        <v>0</v>
      </c>
      <c r="S179" s="59">
        <v>0</v>
      </c>
      <c r="T179" s="59">
        <v>0</v>
      </c>
      <c r="U179" s="59">
        <v>0</v>
      </c>
      <c r="V179" s="140"/>
      <c r="W179" s="192"/>
      <c r="X179" s="142"/>
      <c r="Y179" s="142"/>
      <c r="Z179" s="142"/>
      <c r="AA179" s="142"/>
      <c r="AB179" s="142"/>
      <c r="AC179" s="142"/>
      <c r="AD179" s="142"/>
      <c r="AE179" s="142"/>
      <c r="AF179" s="142"/>
      <c r="AG179" s="142"/>
      <c r="AH179" s="142"/>
      <c r="AI179" s="142"/>
      <c r="AJ179" s="142"/>
      <c r="AK179" s="142"/>
      <c r="AL179" s="142"/>
      <c r="AM179" s="142"/>
      <c r="AN179" s="142"/>
      <c r="AO179" s="142"/>
    </row>
    <row r="180" spans="1:41" ht="21.75" customHeight="1" x14ac:dyDescent="0.2">
      <c r="A180" s="190"/>
      <c r="B180" s="191"/>
      <c r="C180" s="63" t="s">
        <v>394</v>
      </c>
      <c r="D180" s="70">
        <f>E180+F180+G180+H180+I180+J180+K180+L180+M180+N180+O180+P180+Q180+R180+S180+T180+U180</f>
        <v>6789780</v>
      </c>
      <c r="E180" s="59">
        <v>1215000</v>
      </c>
      <c r="F180" s="59">
        <f>2065000+1499780</f>
        <v>3564780</v>
      </c>
      <c r="G180" s="59">
        <v>750000</v>
      </c>
      <c r="H180" s="59">
        <v>1260000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141"/>
      <c r="W180" s="193"/>
      <c r="X180" s="142"/>
      <c r="Y180" s="142"/>
      <c r="Z180" s="142"/>
      <c r="AA180" s="142"/>
      <c r="AB180" s="142"/>
      <c r="AC180" s="142"/>
      <c r="AD180" s="142"/>
      <c r="AE180" s="142"/>
      <c r="AF180" s="142"/>
      <c r="AG180" s="142"/>
      <c r="AH180" s="142"/>
      <c r="AI180" s="142"/>
      <c r="AJ180" s="142"/>
      <c r="AK180" s="142"/>
      <c r="AL180" s="142"/>
      <c r="AM180" s="142"/>
      <c r="AN180" s="142"/>
      <c r="AO180" s="142"/>
    </row>
    <row r="181" spans="1:41" ht="20.25" customHeight="1" x14ac:dyDescent="0.2">
      <c r="A181" s="186" t="s">
        <v>356</v>
      </c>
      <c r="B181" s="211"/>
      <c r="C181" s="60" t="s">
        <v>271</v>
      </c>
      <c r="D181" s="59">
        <f t="shared" ref="D181:K181" si="85">D182+D183+D184+D185</f>
        <v>1142883989</v>
      </c>
      <c r="E181" s="59">
        <f t="shared" si="85"/>
        <v>52237464</v>
      </c>
      <c r="F181" s="59">
        <f>F182+F183+F184+F185</f>
        <v>70804566</v>
      </c>
      <c r="G181" s="59">
        <f t="shared" si="85"/>
        <v>58891000</v>
      </c>
      <c r="H181" s="59">
        <f t="shared" si="85"/>
        <v>54847000</v>
      </c>
      <c r="I181" s="59">
        <f t="shared" si="85"/>
        <v>108196000</v>
      </c>
      <c r="J181" s="59">
        <f t="shared" si="85"/>
        <v>32624000</v>
      </c>
      <c r="K181" s="59">
        <f t="shared" si="85"/>
        <v>25303000</v>
      </c>
      <c r="L181" s="59">
        <f t="shared" ref="L181:U181" si="86">L182+L183+L184+L185</f>
        <v>48834866</v>
      </c>
      <c r="M181" s="59">
        <f t="shared" si="86"/>
        <v>52252452</v>
      </c>
      <c r="N181" s="59">
        <f t="shared" si="86"/>
        <v>55235369</v>
      </c>
      <c r="O181" s="59">
        <f t="shared" si="86"/>
        <v>61490462</v>
      </c>
      <c r="P181" s="59">
        <f t="shared" si="86"/>
        <v>68528541</v>
      </c>
      <c r="Q181" s="59">
        <f t="shared" si="86"/>
        <v>69501316</v>
      </c>
      <c r="R181" s="59">
        <f t="shared" si="86"/>
        <v>87760103</v>
      </c>
      <c r="S181" s="59">
        <f t="shared" si="86"/>
        <v>93708369</v>
      </c>
      <c r="T181" s="59">
        <f t="shared" si="86"/>
        <v>99166196</v>
      </c>
      <c r="U181" s="59">
        <f t="shared" si="86"/>
        <v>103503285</v>
      </c>
      <c r="V181" s="139" t="s">
        <v>340</v>
      </c>
      <c r="W181" s="139" t="s">
        <v>340</v>
      </c>
      <c r="X181" s="139" t="s">
        <v>340</v>
      </c>
      <c r="Y181" s="139" t="s">
        <v>340</v>
      </c>
      <c r="Z181" s="139" t="s">
        <v>340</v>
      </c>
      <c r="AA181" s="139" t="s">
        <v>340</v>
      </c>
      <c r="AB181" s="139" t="s">
        <v>340</v>
      </c>
      <c r="AC181" s="139" t="s">
        <v>340</v>
      </c>
      <c r="AD181" s="139" t="s">
        <v>340</v>
      </c>
      <c r="AE181" s="139" t="s">
        <v>340</v>
      </c>
      <c r="AF181" s="139" t="s">
        <v>340</v>
      </c>
      <c r="AG181" s="139" t="s">
        <v>340</v>
      </c>
      <c r="AH181" s="139" t="s">
        <v>340</v>
      </c>
      <c r="AI181" s="139" t="s">
        <v>340</v>
      </c>
      <c r="AJ181" s="139" t="s">
        <v>340</v>
      </c>
      <c r="AK181" s="139" t="s">
        <v>340</v>
      </c>
      <c r="AL181" s="139" t="s">
        <v>340</v>
      </c>
      <c r="AM181" s="139" t="s">
        <v>340</v>
      </c>
      <c r="AN181" s="139" t="s">
        <v>340</v>
      </c>
      <c r="AO181" s="139" t="s">
        <v>340</v>
      </c>
    </row>
    <row r="182" spans="1:41" ht="32.25" customHeight="1" x14ac:dyDescent="0.2">
      <c r="A182" s="212"/>
      <c r="B182" s="213"/>
      <c r="C182" s="63" t="s">
        <v>300</v>
      </c>
      <c r="D182" s="59">
        <f>E182+F182+G182+H182+I182+J182+K182</f>
        <v>0</v>
      </c>
      <c r="E182" s="59">
        <v>0</v>
      </c>
      <c r="F182" s="59">
        <v>0</v>
      </c>
      <c r="G182" s="59">
        <v>0</v>
      </c>
      <c r="H182" s="59">
        <v>0</v>
      </c>
      <c r="I182" s="59">
        <v>0</v>
      </c>
      <c r="J182" s="59">
        <v>0</v>
      </c>
      <c r="K182" s="59">
        <v>0</v>
      </c>
      <c r="L182" s="59">
        <v>0</v>
      </c>
      <c r="M182" s="59">
        <v>0</v>
      </c>
      <c r="N182" s="59">
        <v>0</v>
      </c>
      <c r="O182" s="59">
        <v>0</v>
      </c>
      <c r="P182" s="59">
        <v>0</v>
      </c>
      <c r="Q182" s="59">
        <v>0</v>
      </c>
      <c r="R182" s="59">
        <v>0</v>
      </c>
      <c r="S182" s="59">
        <v>0</v>
      </c>
      <c r="T182" s="59">
        <v>0</v>
      </c>
      <c r="U182" s="59">
        <v>0</v>
      </c>
      <c r="V182" s="140"/>
      <c r="W182" s="140"/>
      <c r="X182" s="140"/>
      <c r="Y182" s="140"/>
      <c r="Z182" s="140"/>
      <c r="AA182" s="140"/>
      <c r="AB182" s="140"/>
      <c r="AC182" s="140"/>
      <c r="AD182" s="140"/>
      <c r="AE182" s="140"/>
      <c r="AF182" s="140"/>
      <c r="AG182" s="140"/>
      <c r="AH182" s="140"/>
      <c r="AI182" s="140"/>
      <c r="AJ182" s="140"/>
      <c r="AK182" s="140"/>
      <c r="AL182" s="140"/>
      <c r="AM182" s="140"/>
      <c r="AN182" s="140"/>
      <c r="AO182" s="140"/>
    </row>
    <row r="183" spans="1:41" ht="31.5" x14ac:dyDescent="0.2">
      <c r="A183" s="212"/>
      <c r="B183" s="213"/>
      <c r="C183" s="63" t="s">
        <v>274</v>
      </c>
      <c r="D183" s="59">
        <f>E183+F183+G183+H183+I183+J183+K183</f>
        <v>0</v>
      </c>
      <c r="E183" s="59">
        <v>0</v>
      </c>
      <c r="F183" s="59">
        <v>0</v>
      </c>
      <c r="G183" s="59">
        <v>0</v>
      </c>
      <c r="H183" s="59">
        <v>0</v>
      </c>
      <c r="I183" s="59">
        <v>0</v>
      </c>
      <c r="J183" s="59">
        <v>0</v>
      </c>
      <c r="K183" s="59">
        <v>0</v>
      </c>
      <c r="L183" s="59">
        <v>0</v>
      </c>
      <c r="M183" s="59">
        <v>0</v>
      </c>
      <c r="N183" s="59">
        <v>0</v>
      </c>
      <c r="O183" s="59">
        <v>0</v>
      </c>
      <c r="P183" s="59">
        <v>0</v>
      </c>
      <c r="Q183" s="59">
        <v>0</v>
      </c>
      <c r="R183" s="59">
        <v>0</v>
      </c>
      <c r="S183" s="59">
        <v>0</v>
      </c>
      <c r="T183" s="59">
        <v>0</v>
      </c>
      <c r="U183" s="59">
        <v>0</v>
      </c>
      <c r="V183" s="140"/>
      <c r="W183" s="140"/>
      <c r="X183" s="140"/>
      <c r="Y183" s="140"/>
      <c r="Z183" s="140"/>
      <c r="AA183" s="140"/>
      <c r="AB183" s="140"/>
      <c r="AC183" s="140"/>
      <c r="AD183" s="140"/>
      <c r="AE183" s="140"/>
      <c r="AF183" s="140"/>
      <c r="AG183" s="140"/>
      <c r="AH183" s="140"/>
      <c r="AI183" s="140"/>
      <c r="AJ183" s="140"/>
      <c r="AK183" s="140"/>
      <c r="AL183" s="140"/>
      <c r="AM183" s="140"/>
      <c r="AN183" s="140"/>
      <c r="AO183" s="140"/>
    </row>
    <row r="184" spans="1:41" ht="22.5" customHeight="1" x14ac:dyDescent="0.2">
      <c r="A184" s="212"/>
      <c r="B184" s="213"/>
      <c r="C184" s="63" t="s">
        <v>363</v>
      </c>
      <c r="D184" s="59">
        <f>E184+F184+G184+H184+I184+J184+K184</f>
        <v>0</v>
      </c>
      <c r="E184" s="59">
        <f>E179+E174+E159+E154+E149+E144+E137+E126</f>
        <v>0</v>
      </c>
      <c r="F184" s="59">
        <f t="shared" ref="F184:K184" si="87">F179+F174+F159+F154+F149+F144+F137+F126</f>
        <v>0</v>
      </c>
      <c r="G184" s="59">
        <f t="shared" si="87"/>
        <v>0</v>
      </c>
      <c r="H184" s="59">
        <f t="shared" si="87"/>
        <v>0</v>
      </c>
      <c r="I184" s="59">
        <f t="shared" si="87"/>
        <v>0</v>
      </c>
      <c r="J184" s="59">
        <f t="shared" si="87"/>
        <v>0</v>
      </c>
      <c r="K184" s="59">
        <f t="shared" si="87"/>
        <v>0</v>
      </c>
      <c r="L184" s="59">
        <f t="shared" ref="L184:T184" si="88">L179+L174+L159+L154+L149+L144+L137+L126</f>
        <v>0</v>
      </c>
      <c r="M184" s="59">
        <f t="shared" si="88"/>
        <v>0</v>
      </c>
      <c r="N184" s="59">
        <f t="shared" si="88"/>
        <v>0</v>
      </c>
      <c r="O184" s="59">
        <f t="shared" si="88"/>
        <v>0</v>
      </c>
      <c r="P184" s="59">
        <f t="shared" si="88"/>
        <v>0</v>
      </c>
      <c r="Q184" s="59">
        <f t="shared" si="88"/>
        <v>0</v>
      </c>
      <c r="R184" s="59">
        <f t="shared" si="88"/>
        <v>0</v>
      </c>
      <c r="S184" s="59">
        <f t="shared" si="88"/>
        <v>0</v>
      </c>
      <c r="T184" s="59">
        <f t="shared" si="88"/>
        <v>0</v>
      </c>
      <c r="U184" s="59">
        <f>U179+U174+U159+U154+U149+U144+U137+U126</f>
        <v>0</v>
      </c>
      <c r="V184" s="140"/>
      <c r="W184" s="140"/>
      <c r="X184" s="140"/>
      <c r="Y184" s="140"/>
      <c r="Z184" s="140"/>
      <c r="AA184" s="140"/>
      <c r="AB184" s="140"/>
      <c r="AC184" s="140"/>
      <c r="AD184" s="140"/>
      <c r="AE184" s="140"/>
      <c r="AF184" s="140"/>
      <c r="AG184" s="140"/>
      <c r="AH184" s="140"/>
      <c r="AI184" s="140"/>
      <c r="AJ184" s="140"/>
      <c r="AK184" s="140"/>
      <c r="AL184" s="140"/>
      <c r="AM184" s="140"/>
      <c r="AN184" s="140"/>
      <c r="AO184" s="140"/>
    </row>
    <row r="185" spans="1:41" ht="24" customHeight="1" x14ac:dyDescent="0.2">
      <c r="A185" s="214"/>
      <c r="B185" s="215"/>
      <c r="C185" s="63" t="s">
        <v>394</v>
      </c>
      <c r="D185" s="70">
        <f>E185+F185+G185+H185+I185+J185+K185+L185+M185+N185+O185+P185+Q185+R185+S185+T185+U185</f>
        <v>1142883989</v>
      </c>
      <c r="E185" s="59">
        <f>E180+E175+E160+E155+E150+E145+E138+E127</f>
        <v>52237464</v>
      </c>
      <c r="F185" s="59">
        <f t="shared" ref="F185:U185" si="89">F180+F175+F160+F155+F150+F145+F138+F127</f>
        <v>70804566</v>
      </c>
      <c r="G185" s="59">
        <f t="shared" si="89"/>
        <v>58891000</v>
      </c>
      <c r="H185" s="59">
        <f t="shared" si="89"/>
        <v>54847000</v>
      </c>
      <c r="I185" s="59">
        <f t="shared" si="89"/>
        <v>108196000</v>
      </c>
      <c r="J185" s="59">
        <f t="shared" si="89"/>
        <v>32624000</v>
      </c>
      <c r="K185" s="59">
        <f t="shared" si="89"/>
        <v>25303000</v>
      </c>
      <c r="L185" s="59">
        <f>L180+L175+L160+L155+L150+L145+L138+L127</f>
        <v>48834866</v>
      </c>
      <c r="M185" s="59">
        <f t="shared" si="89"/>
        <v>52252452</v>
      </c>
      <c r="N185" s="59">
        <f t="shared" si="89"/>
        <v>55235369</v>
      </c>
      <c r="O185" s="59">
        <f t="shared" si="89"/>
        <v>61490462</v>
      </c>
      <c r="P185" s="59">
        <f t="shared" si="89"/>
        <v>68528541</v>
      </c>
      <c r="Q185" s="59">
        <f t="shared" si="89"/>
        <v>69501316</v>
      </c>
      <c r="R185" s="59">
        <f>R180+R175+R160+R155+R150+R145+R138+R127</f>
        <v>87760103</v>
      </c>
      <c r="S185" s="59">
        <f t="shared" si="89"/>
        <v>93708369</v>
      </c>
      <c r="T185" s="59">
        <f>T180+T175+T160+T155+T150+T145+T138+T127</f>
        <v>99166196</v>
      </c>
      <c r="U185" s="59">
        <f t="shared" si="89"/>
        <v>103503285</v>
      </c>
      <c r="V185" s="141"/>
      <c r="W185" s="141"/>
      <c r="X185" s="141"/>
      <c r="Y185" s="141"/>
      <c r="Z185" s="141"/>
      <c r="AA185" s="141"/>
      <c r="AB185" s="141"/>
      <c r="AC185" s="141"/>
      <c r="AD185" s="141"/>
      <c r="AE185" s="141"/>
      <c r="AF185" s="141"/>
      <c r="AG185" s="141"/>
      <c r="AH185" s="141"/>
      <c r="AI185" s="141"/>
      <c r="AJ185" s="141"/>
      <c r="AK185" s="141"/>
      <c r="AL185" s="141"/>
      <c r="AM185" s="141"/>
      <c r="AN185" s="141"/>
      <c r="AO185" s="141"/>
    </row>
    <row r="186" spans="1:41" ht="18.75" customHeight="1" x14ac:dyDescent="0.2">
      <c r="A186" s="160" t="s">
        <v>357</v>
      </c>
      <c r="B186" s="161"/>
      <c r="C186" s="161"/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61"/>
      <c r="R186" s="161"/>
      <c r="S186" s="161"/>
      <c r="T186" s="161"/>
      <c r="U186" s="161"/>
      <c r="V186" s="161"/>
      <c r="W186" s="161"/>
      <c r="X186" s="161"/>
      <c r="Y186" s="161"/>
      <c r="Z186" s="161"/>
      <c r="AA186" s="161"/>
      <c r="AB186" s="161"/>
      <c r="AC186" s="161"/>
      <c r="AD186" s="161"/>
      <c r="AE186" s="161"/>
      <c r="AF186" s="161"/>
      <c r="AG186" s="161"/>
      <c r="AH186" s="161"/>
      <c r="AI186" s="161"/>
      <c r="AJ186" s="161"/>
      <c r="AK186" s="161"/>
      <c r="AL186" s="161"/>
      <c r="AM186" s="161"/>
      <c r="AN186" s="161"/>
      <c r="AO186" s="162"/>
    </row>
    <row r="187" spans="1:41" ht="63.75" customHeight="1" x14ac:dyDescent="0.2">
      <c r="A187" s="160" t="s">
        <v>351</v>
      </c>
      <c r="B187" s="161"/>
      <c r="C187" s="161"/>
      <c r="D187" s="161"/>
      <c r="E187" s="161"/>
      <c r="F187" s="161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61"/>
      <c r="R187" s="161"/>
      <c r="S187" s="161"/>
      <c r="T187" s="161"/>
      <c r="U187" s="161"/>
      <c r="V187" s="162"/>
      <c r="W187" s="66" t="s">
        <v>342</v>
      </c>
      <c r="X187" s="89">
        <v>36.15</v>
      </c>
      <c r="Y187" s="89">
        <v>100</v>
      </c>
      <c r="Z187" s="89">
        <v>100</v>
      </c>
      <c r="AA187" s="89">
        <v>100</v>
      </c>
      <c r="AB187" s="89">
        <v>100</v>
      </c>
      <c r="AC187" s="89">
        <v>100</v>
      </c>
      <c r="AD187" s="89">
        <v>100</v>
      </c>
      <c r="AE187" s="89">
        <v>100</v>
      </c>
      <c r="AF187" s="89">
        <v>100</v>
      </c>
      <c r="AG187" s="89">
        <v>100</v>
      </c>
      <c r="AH187" s="89">
        <v>100</v>
      </c>
      <c r="AI187" s="89">
        <v>100</v>
      </c>
      <c r="AJ187" s="89">
        <v>100</v>
      </c>
      <c r="AK187" s="89">
        <v>100</v>
      </c>
      <c r="AL187" s="89">
        <v>100</v>
      </c>
      <c r="AM187" s="89">
        <v>100</v>
      </c>
      <c r="AN187" s="89">
        <v>100</v>
      </c>
      <c r="AO187" s="89">
        <v>100</v>
      </c>
    </row>
    <row r="188" spans="1:41" ht="21" customHeight="1" x14ac:dyDescent="0.2">
      <c r="A188" s="160" t="s">
        <v>403</v>
      </c>
      <c r="B188" s="161"/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61"/>
      <c r="R188" s="161"/>
      <c r="S188" s="161"/>
      <c r="T188" s="161"/>
      <c r="U188" s="161"/>
      <c r="V188" s="161"/>
      <c r="W188" s="161"/>
      <c r="X188" s="161"/>
      <c r="Y188" s="161"/>
      <c r="Z188" s="161"/>
      <c r="AA188" s="161"/>
      <c r="AB188" s="161"/>
      <c r="AC188" s="161"/>
      <c r="AD188" s="161"/>
      <c r="AE188" s="161"/>
      <c r="AF188" s="161"/>
      <c r="AG188" s="161"/>
      <c r="AH188" s="161"/>
      <c r="AI188" s="161"/>
      <c r="AJ188" s="161"/>
      <c r="AK188" s="161"/>
      <c r="AL188" s="161"/>
      <c r="AM188" s="161"/>
      <c r="AN188" s="161"/>
      <c r="AO188" s="162"/>
    </row>
    <row r="189" spans="1:41" ht="15" customHeight="1" x14ac:dyDescent="0.2">
      <c r="A189" s="168" t="s">
        <v>412</v>
      </c>
      <c r="B189" s="168"/>
      <c r="C189" s="97" t="s">
        <v>271</v>
      </c>
      <c r="D189" s="98">
        <f>D194+D199</f>
        <v>3438259</v>
      </c>
      <c r="E189" s="98">
        <f>E194+E199</f>
        <v>2751453</v>
      </c>
      <c r="F189" s="98">
        <f t="shared" ref="F189:U189" si="90">F194+F199</f>
        <v>387940</v>
      </c>
      <c r="G189" s="98">
        <f t="shared" si="90"/>
        <v>275137</v>
      </c>
      <c r="H189" s="98">
        <f t="shared" si="90"/>
        <v>17797</v>
      </c>
      <c r="I189" s="98">
        <f t="shared" si="90"/>
        <v>5932</v>
      </c>
      <c r="J189" s="98">
        <f t="shared" si="90"/>
        <v>0</v>
      </c>
      <c r="K189" s="98">
        <f t="shared" si="90"/>
        <v>0</v>
      </c>
      <c r="L189" s="98">
        <f t="shared" si="90"/>
        <v>0</v>
      </c>
      <c r="M189" s="98">
        <f t="shared" si="90"/>
        <v>0</v>
      </c>
      <c r="N189" s="98">
        <f t="shared" si="90"/>
        <v>0</v>
      </c>
      <c r="O189" s="98">
        <f t="shared" si="90"/>
        <v>0</v>
      </c>
      <c r="P189" s="98">
        <f t="shared" si="90"/>
        <v>0</v>
      </c>
      <c r="Q189" s="98">
        <f t="shared" si="90"/>
        <v>0</v>
      </c>
      <c r="R189" s="98">
        <f t="shared" si="90"/>
        <v>0</v>
      </c>
      <c r="S189" s="98">
        <f t="shared" si="90"/>
        <v>0</v>
      </c>
      <c r="T189" s="98">
        <f t="shared" si="90"/>
        <v>0</v>
      </c>
      <c r="U189" s="98">
        <f t="shared" si="90"/>
        <v>0</v>
      </c>
      <c r="V189" s="136" t="s">
        <v>401</v>
      </c>
      <c r="W189" s="219" t="s">
        <v>414</v>
      </c>
      <c r="X189" s="136">
        <f>X194+X199</f>
        <v>1454</v>
      </c>
      <c r="Y189" s="136">
        <f>Y194+Y199</f>
        <v>119</v>
      </c>
      <c r="Z189" s="136">
        <f>Z194+Z199</f>
        <v>76</v>
      </c>
      <c r="AA189" s="136">
        <f t="shared" ref="AA189:AN189" si="91">AA194+AA199</f>
        <v>12</v>
      </c>
      <c r="AB189" s="136">
        <f t="shared" si="91"/>
        <v>4</v>
      </c>
      <c r="AC189" s="136">
        <f t="shared" si="91"/>
        <v>0</v>
      </c>
      <c r="AD189" s="136">
        <f t="shared" si="91"/>
        <v>0</v>
      </c>
      <c r="AE189" s="136">
        <f t="shared" si="91"/>
        <v>0</v>
      </c>
      <c r="AF189" s="136">
        <f t="shared" si="91"/>
        <v>0</v>
      </c>
      <c r="AG189" s="136">
        <f t="shared" si="91"/>
        <v>0</v>
      </c>
      <c r="AH189" s="136">
        <f t="shared" si="91"/>
        <v>0</v>
      </c>
      <c r="AI189" s="136">
        <f t="shared" si="91"/>
        <v>0</v>
      </c>
      <c r="AJ189" s="136">
        <f t="shared" si="91"/>
        <v>0</v>
      </c>
      <c r="AK189" s="136">
        <f t="shared" si="91"/>
        <v>0</v>
      </c>
      <c r="AL189" s="136">
        <f t="shared" si="91"/>
        <v>0</v>
      </c>
      <c r="AM189" s="136">
        <f t="shared" si="91"/>
        <v>0</v>
      </c>
      <c r="AN189" s="136">
        <f t="shared" si="91"/>
        <v>0</v>
      </c>
      <c r="AO189" s="136">
        <f>AO194+AO199</f>
        <v>1665</v>
      </c>
    </row>
    <row r="190" spans="1:41" ht="33" customHeight="1" x14ac:dyDescent="0.2">
      <c r="A190" s="168"/>
      <c r="B190" s="168"/>
      <c r="C190" s="99" t="s">
        <v>300</v>
      </c>
      <c r="D190" s="98">
        <f>D195</f>
        <v>0</v>
      </c>
      <c r="E190" s="98">
        <f t="shared" ref="E190:U190" si="92">E195</f>
        <v>0</v>
      </c>
      <c r="F190" s="98">
        <f t="shared" si="92"/>
        <v>0</v>
      </c>
      <c r="G190" s="98">
        <f t="shared" si="92"/>
        <v>0</v>
      </c>
      <c r="H190" s="98">
        <f t="shared" si="92"/>
        <v>0</v>
      </c>
      <c r="I190" s="98">
        <f t="shared" si="92"/>
        <v>0</v>
      </c>
      <c r="J190" s="98">
        <f t="shared" si="92"/>
        <v>0</v>
      </c>
      <c r="K190" s="98">
        <f t="shared" si="92"/>
        <v>0</v>
      </c>
      <c r="L190" s="98">
        <f t="shared" si="92"/>
        <v>0</v>
      </c>
      <c r="M190" s="98">
        <f t="shared" si="92"/>
        <v>0</v>
      </c>
      <c r="N190" s="98">
        <f t="shared" si="92"/>
        <v>0</v>
      </c>
      <c r="O190" s="98">
        <f t="shared" si="92"/>
        <v>0</v>
      </c>
      <c r="P190" s="98">
        <f t="shared" si="92"/>
        <v>0</v>
      </c>
      <c r="Q190" s="98">
        <f t="shared" si="92"/>
        <v>0</v>
      </c>
      <c r="R190" s="98">
        <f t="shared" si="92"/>
        <v>0</v>
      </c>
      <c r="S190" s="98">
        <f t="shared" si="92"/>
        <v>0</v>
      </c>
      <c r="T190" s="98">
        <f t="shared" si="92"/>
        <v>0</v>
      </c>
      <c r="U190" s="98">
        <f t="shared" si="92"/>
        <v>0</v>
      </c>
      <c r="V190" s="137"/>
      <c r="W190" s="220"/>
      <c r="X190" s="137"/>
      <c r="Y190" s="137"/>
      <c r="Z190" s="137"/>
      <c r="AA190" s="137"/>
      <c r="AB190" s="137"/>
      <c r="AC190" s="137"/>
      <c r="AD190" s="137"/>
      <c r="AE190" s="137"/>
      <c r="AF190" s="137"/>
      <c r="AG190" s="137"/>
      <c r="AH190" s="137"/>
      <c r="AI190" s="137"/>
      <c r="AJ190" s="137"/>
      <c r="AK190" s="137"/>
      <c r="AL190" s="137"/>
      <c r="AM190" s="137"/>
      <c r="AN190" s="137"/>
      <c r="AO190" s="137"/>
    </row>
    <row r="191" spans="1:41" ht="28.5" customHeight="1" x14ac:dyDescent="0.2">
      <c r="A191" s="168"/>
      <c r="B191" s="168"/>
      <c r="C191" s="99" t="s">
        <v>274</v>
      </c>
      <c r="D191" s="98">
        <f>D196</f>
        <v>0</v>
      </c>
      <c r="E191" s="98">
        <f t="shared" ref="E191:U191" si="93">E196</f>
        <v>0</v>
      </c>
      <c r="F191" s="98">
        <f t="shared" si="93"/>
        <v>0</v>
      </c>
      <c r="G191" s="98">
        <f t="shared" si="93"/>
        <v>0</v>
      </c>
      <c r="H191" s="98">
        <f t="shared" si="93"/>
        <v>0</v>
      </c>
      <c r="I191" s="98">
        <f t="shared" si="93"/>
        <v>0</v>
      </c>
      <c r="J191" s="98">
        <f t="shared" si="93"/>
        <v>0</v>
      </c>
      <c r="K191" s="98">
        <f t="shared" si="93"/>
        <v>0</v>
      </c>
      <c r="L191" s="98">
        <f t="shared" si="93"/>
        <v>0</v>
      </c>
      <c r="M191" s="98">
        <f t="shared" si="93"/>
        <v>0</v>
      </c>
      <c r="N191" s="98">
        <f t="shared" si="93"/>
        <v>0</v>
      </c>
      <c r="O191" s="98">
        <f t="shared" si="93"/>
        <v>0</v>
      </c>
      <c r="P191" s="98">
        <f t="shared" si="93"/>
        <v>0</v>
      </c>
      <c r="Q191" s="98">
        <f t="shared" si="93"/>
        <v>0</v>
      </c>
      <c r="R191" s="98">
        <f t="shared" si="93"/>
        <v>0</v>
      </c>
      <c r="S191" s="98">
        <f t="shared" si="93"/>
        <v>0</v>
      </c>
      <c r="T191" s="98">
        <f t="shared" si="93"/>
        <v>0</v>
      </c>
      <c r="U191" s="98">
        <f t="shared" si="93"/>
        <v>0</v>
      </c>
      <c r="V191" s="137"/>
      <c r="W191" s="220"/>
      <c r="X191" s="137"/>
      <c r="Y191" s="137"/>
      <c r="Z191" s="137"/>
      <c r="AA191" s="137"/>
      <c r="AB191" s="137"/>
      <c r="AC191" s="137"/>
      <c r="AD191" s="137"/>
      <c r="AE191" s="137"/>
      <c r="AF191" s="137"/>
      <c r="AG191" s="137"/>
      <c r="AH191" s="137"/>
      <c r="AI191" s="137"/>
      <c r="AJ191" s="137"/>
      <c r="AK191" s="137"/>
      <c r="AL191" s="137"/>
      <c r="AM191" s="137"/>
      <c r="AN191" s="137"/>
      <c r="AO191" s="137"/>
    </row>
    <row r="192" spans="1:41" ht="24" customHeight="1" x14ac:dyDescent="0.2">
      <c r="A192" s="168"/>
      <c r="B192" s="168"/>
      <c r="C192" s="99" t="s">
        <v>363</v>
      </c>
      <c r="D192" s="98">
        <f>D197+D202</f>
        <v>3438259</v>
      </c>
      <c r="E192" s="98">
        <f>E197+E202</f>
        <v>2751453</v>
      </c>
      <c r="F192" s="98">
        <f t="shared" ref="F192:U192" si="94">F197+F202</f>
        <v>387940</v>
      </c>
      <c r="G192" s="98">
        <f t="shared" si="94"/>
        <v>275137</v>
      </c>
      <c r="H192" s="98">
        <f>H197+H202</f>
        <v>17797</v>
      </c>
      <c r="I192" s="98">
        <f t="shared" si="94"/>
        <v>5932</v>
      </c>
      <c r="J192" s="98">
        <f t="shared" si="94"/>
        <v>0</v>
      </c>
      <c r="K192" s="98">
        <f t="shared" si="94"/>
        <v>0</v>
      </c>
      <c r="L192" s="98">
        <f t="shared" si="94"/>
        <v>0</v>
      </c>
      <c r="M192" s="98">
        <f t="shared" si="94"/>
        <v>0</v>
      </c>
      <c r="N192" s="98">
        <f t="shared" si="94"/>
        <v>0</v>
      </c>
      <c r="O192" s="98">
        <f t="shared" si="94"/>
        <v>0</v>
      </c>
      <c r="P192" s="98">
        <f t="shared" si="94"/>
        <v>0</v>
      </c>
      <c r="Q192" s="98">
        <f t="shared" si="94"/>
        <v>0</v>
      </c>
      <c r="R192" s="98">
        <f t="shared" si="94"/>
        <v>0</v>
      </c>
      <c r="S192" s="98">
        <f t="shared" si="94"/>
        <v>0</v>
      </c>
      <c r="T192" s="98">
        <f t="shared" si="94"/>
        <v>0</v>
      </c>
      <c r="U192" s="98">
        <f t="shared" si="94"/>
        <v>0</v>
      </c>
      <c r="V192" s="137"/>
      <c r="W192" s="220"/>
      <c r="X192" s="137"/>
      <c r="Y192" s="137"/>
      <c r="Z192" s="137"/>
      <c r="AA192" s="137"/>
      <c r="AB192" s="137"/>
      <c r="AC192" s="137"/>
      <c r="AD192" s="137"/>
      <c r="AE192" s="137"/>
      <c r="AF192" s="137"/>
      <c r="AG192" s="137"/>
      <c r="AH192" s="137"/>
      <c r="AI192" s="137"/>
      <c r="AJ192" s="137"/>
      <c r="AK192" s="137"/>
      <c r="AL192" s="137"/>
      <c r="AM192" s="137"/>
      <c r="AN192" s="137"/>
      <c r="AO192" s="137"/>
    </row>
    <row r="193" spans="1:41" ht="21" customHeight="1" x14ac:dyDescent="0.2">
      <c r="A193" s="168"/>
      <c r="B193" s="168"/>
      <c r="C193" s="99" t="s">
        <v>394</v>
      </c>
      <c r="D193" s="98">
        <f>D198</f>
        <v>0</v>
      </c>
      <c r="E193" s="98">
        <f t="shared" ref="E193:U193" si="95">E198</f>
        <v>0</v>
      </c>
      <c r="F193" s="98">
        <f t="shared" si="95"/>
        <v>0</v>
      </c>
      <c r="G193" s="98">
        <f t="shared" si="95"/>
        <v>0</v>
      </c>
      <c r="H193" s="98">
        <f t="shared" si="95"/>
        <v>0</v>
      </c>
      <c r="I193" s="98">
        <f t="shared" si="95"/>
        <v>0</v>
      </c>
      <c r="J193" s="98">
        <f t="shared" si="95"/>
        <v>0</v>
      </c>
      <c r="K193" s="98">
        <f t="shared" si="95"/>
        <v>0</v>
      </c>
      <c r="L193" s="98">
        <f t="shared" si="95"/>
        <v>0</v>
      </c>
      <c r="M193" s="98">
        <f t="shared" si="95"/>
        <v>0</v>
      </c>
      <c r="N193" s="98">
        <f t="shared" si="95"/>
        <v>0</v>
      </c>
      <c r="O193" s="98">
        <f t="shared" si="95"/>
        <v>0</v>
      </c>
      <c r="P193" s="98">
        <f t="shared" si="95"/>
        <v>0</v>
      </c>
      <c r="Q193" s="98">
        <f t="shared" si="95"/>
        <v>0</v>
      </c>
      <c r="R193" s="98">
        <f t="shared" si="95"/>
        <v>0</v>
      </c>
      <c r="S193" s="98">
        <f t="shared" si="95"/>
        <v>0</v>
      </c>
      <c r="T193" s="98">
        <f t="shared" si="95"/>
        <v>0</v>
      </c>
      <c r="U193" s="98">
        <f t="shared" si="95"/>
        <v>0</v>
      </c>
      <c r="V193" s="138"/>
      <c r="W193" s="221"/>
      <c r="X193" s="138"/>
      <c r="Y193" s="138"/>
      <c r="Z193" s="138"/>
      <c r="AA193" s="138"/>
      <c r="AB193" s="138"/>
      <c r="AC193" s="138"/>
      <c r="AD193" s="138"/>
      <c r="AE193" s="138"/>
      <c r="AF193" s="138"/>
      <c r="AG193" s="138"/>
      <c r="AH193" s="138"/>
      <c r="AI193" s="138"/>
      <c r="AJ193" s="138"/>
      <c r="AK193" s="138"/>
      <c r="AL193" s="138"/>
      <c r="AM193" s="138"/>
      <c r="AN193" s="138"/>
      <c r="AO193" s="138"/>
    </row>
    <row r="194" spans="1:41" ht="19.5" customHeight="1" x14ac:dyDescent="0.2">
      <c r="A194" s="180" t="s">
        <v>364</v>
      </c>
      <c r="B194" s="181"/>
      <c r="C194" s="97" t="s">
        <v>271</v>
      </c>
      <c r="D194" s="98">
        <f>D195+D196+D197+D198</f>
        <v>3139393</v>
      </c>
      <c r="E194" s="98">
        <f t="shared" ref="E194:J194" si="96">E195+E196+E197+E198</f>
        <v>2751453</v>
      </c>
      <c r="F194" s="98">
        <f>F195+F196+F197+F198</f>
        <v>387940</v>
      </c>
      <c r="G194" s="98">
        <f t="shared" si="96"/>
        <v>0</v>
      </c>
      <c r="H194" s="98">
        <f t="shared" si="96"/>
        <v>0</v>
      </c>
      <c r="I194" s="98">
        <f t="shared" si="96"/>
        <v>0</v>
      </c>
      <c r="J194" s="98">
        <f t="shared" si="96"/>
        <v>0</v>
      </c>
      <c r="K194" s="98">
        <f>K195+K196+K197+K198</f>
        <v>0</v>
      </c>
      <c r="L194" s="98">
        <f t="shared" ref="L194:T194" si="97">L195+L196+L197+L198</f>
        <v>0</v>
      </c>
      <c r="M194" s="98">
        <f t="shared" si="97"/>
        <v>0</v>
      </c>
      <c r="N194" s="98">
        <f t="shared" si="97"/>
        <v>0</v>
      </c>
      <c r="O194" s="98">
        <f t="shared" si="97"/>
        <v>0</v>
      </c>
      <c r="P194" s="98">
        <f t="shared" si="97"/>
        <v>0</v>
      </c>
      <c r="Q194" s="98">
        <f t="shared" si="97"/>
        <v>0</v>
      </c>
      <c r="R194" s="98">
        <f t="shared" si="97"/>
        <v>0</v>
      </c>
      <c r="S194" s="98">
        <f t="shared" si="97"/>
        <v>0</v>
      </c>
      <c r="T194" s="98">
        <f t="shared" si="97"/>
        <v>0</v>
      </c>
      <c r="U194" s="98">
        <f>U195+U196+U197+U198</f>
        <v>0</v>
      </c>
      <c r="V194" s="136" t="s">
        <v>308</v>
      </c>
      <c r="W194" s="219" t="s">
        <v>367</v>
      </c>
      <c r="X194" s="136">
        <v>1454</v>
      </c>
      <c r="Y194" s="136">
        <v>119</v>
      </c>
      <c r="Z194" s="136"/>
      <c r="AA194" s="136"/>
      <c r="AB194" s="136"/>
      <c r="AC194" s="136"/>
      <c r="AD194" s="136"/>
      <c r="AE194" s="136"/>
      <c r="AF194" s="136"/>
      <c r="AG194" s="136"/>
      <c r="AH194" s="136"/>
      <c r="AI194" s="136"/>
      <c r="AJ194" s="136"/>
      <c r="AK194" s="136"/>
      <c r="AL194" s="136"/>
      <c r="AM194" s="136"/>
      <c r="AN194" s="136"/>
      <c r="AO194" s="136">
        <f>SUM(X194:AN198)</f>
        <v>1573</v>
      </c>
    </row>
    <row r="195" spans="1:41" ht="32.25" customHeight="1" x14ac:dyDescent="0.2">
      <c r="A195" s="182"/>
      <c r="B195" s="183"/>
      <c r="C195" s="99" t="s">
        <v>300</v>
      </c>
      <c r="D195" s="98">
        <f>E195+F195+G195+H195+I195+J195+K195</f>
        <v>0</v>
      </c>
      <c r="E195" s="98">
        <f>F195+G195+H195+I195+J195+K195+V195</f>
        <v>0</v>
      </c>
      <c r="F195" s="98">
        <f>G195+H195+I195+J195+K195+V195+W195</f>
        <v>0</v>
      </c>
      <c r="G195" s="98">
        <f>H195+I195+J195+K195+V195+W195+X195</f>
        <v>0</v>
      </c>
      <c r="H195" s="98">
        <f>I195+J195+K195+V195+W195+X195+Y195</f>
        <v>0</v>
      </c>
      <c r="I195" s="98">
        <f>J195+K195+V195+W195+X195+Y195+Z195</f>
        <v>0</v>
      </c>
      <c r="J195" s="98">
        <f>K195+V195+W195+X195+Y195+Z195+AA195</f>
        <v>0</v>
      </c>
      <c r="K195" s="98">
        <f>V195+W195+X195+Y195+Z195+AA195+AB195</f>
        <v>0</v>
      </c>
      <c r="L195" s="98">
        <f t="shared" ref="L195:U198" si="98">W195+X195+Y195+Z195+AA195+AB195+AC195</f>
        <v>0</v>
      </c>
      <c r="M195" s="98">
        <f t="shared" si="98"/>
        <v>0</v>
      </c>
      <c r="N195" s="98">
        <f t="shared" si="98"/>
        <v>0</v>
      </c>
      <c r="O195" s="98">
        <f t="shared" si="98"/>
        <v>0</v>
      </c>
      <c r="P195" s="98">
        <f t="shared" si="98"/>
        <v>0</v>
      </c>
      <c r="Q195" s="98">
        <f t="shared" si="98"/>
        <v>0</v>
      </c>
      <c r="R195" s="98">
        <f t="shared" si="98"/>
        <v>0</v>
      </c>
      <c r="S195" s="98">
        <f t="shared" si="98"/>
        <v>0</v>
      </c>
      <c r="T195" s="98">
        <f t="shared" si="98"/>
        <v>0</v>
      </c>
      <c r="U195" s="98">
        <f t="shared" si="98"/>
        <v>0</v>
      </c>
      <c r="V195" s="137"/>
      <c r="W195" s="225"/>
      <c r="X195" s="137"/>
      <c r="Y195" s="137"/>
      <c r="Z195" s="137"/>
      <c r="AA195" s="137"/>
      <c r="AB195" s="137"/>
      <c r="AC195" s="137"/>
      <c r="AD195" s="137"/>
      <c r="AE195" s="137"/>
      <c r="AF195" s="137"/>
      <c r="AG195" s="137"/>
      <c r="AH195" s="137"/>
      <c r="AI195" s="137"/>
      <c r="AJ195" s="137"/>
      <c r="AK195" s="137"/>
      <c r="AL195" s="137"/>
      <c r="AM195" s="137"/>
      <c r="AN195" s="137"/>
      <c r="AO195" s="137"/>
    </row>
    <row r="196" spans="1:41" ht="25.5" customHeight="1" x14ac:dyDescent="0.2">
      <c r="A196" s="182"/>
      <c r="B196" s="183"/>
      <c r="C196" s="99" t="s">
        <v>274</v>
      </c>
      <c r="D196" s="98">
        <f>E196+F196+G196+H196+I196+J196+K196</f>
        <v>0</v>
      </c>
      <c r="E196" s="98">
        <f>F196+G196+H196+I196+J196+K196+V196</f>
        <v>0</v>
      </c>
      <c r="F196" s="98">
        <f>G196+H196+I196+J196+K196+V196+W196</f>
        <v>0</v>
      </c>
      <c r="G196" s="98">
        <f>H196+I196+J196+K196+V196+W196+X196</f>
        <v>0</v>
      </c>
      <c r="H196" s="98">
        <f>I196+J196+K196+V196+W196+X196+Y196</f>
        <v>0</v>
      </c>
      <c r="I196" s="98">
        <f>J196+K196+V196+W196+X196+Y196+Z196</f>
        <v>0</v>
      </c>
      <c r="J196" s="98">
        <f>K196+V196+W196+X196+Y196+Z196+AA196</f>
        <v>0</v>
      </c>
      <c r="K196" s="98">
        <f>V196+W196+X196+Y196+Z196+AA196+AB196</f>
        <v>0</v>
      </c>
      <c r="L196" s="98">
        <f t="shared" si="98"/>
        <v>0</v>
      </c>
      <c r="M196" s="98">
        <f t="shared" si="98"/>
        <v>0</v>
      </c>
      <c r="N196" s="98">
        <f t="shared" si="98"/>
        <v>0</v>
      </c>
      <c r="O196" s="98">
        <f t="shared" si="98"/>
        <v>0</v>
      </c>
      <c r="P196" s="98">
        <f t="shared" si="98"/>
        <v>0</v>
      </c>
      <c r="Q196" s="98">
        <f t="shared" si="98"/>
        <v>0</v>
      </c>
      <c r="R196" s="98">
        <f t="shared" si="98"/>
        <v>0</v>
      </c>
      <c r="S196" s="98">
        <f t="shared" si="98"/>
        <v>0</v>
      </c>
      <c r="T196" s="98">
        <f t="shared" si="98"/>
        <v>0</v>
      </c>
      <c r="U196" s="98">
        <f t="shared" si="98"/>
        <v>0</v>
      </c>
      <c r="V196" s="137"/>
      <c r="W196" s="225"/>
      <c r="X196" s="137"/>
      <c r="Y196" s="137"/>
      <c r="Z196" s="137"/>
      <c r="AA196" s="137"/>
      <c r="AB196" s="137"/>
      <c r="AC196" s="137"/>
      <c r="AD196" s="137"/>
      <c r="AE196" s="137"/>
      <c r="AF196" s="137"/>
      <c r="AG196" s="137"/>
      <c r="AH196" s="137"/>
      <c r="AI196" s="137"/>
      <c r="AJ196" s="137"/>
      <c r="AK196" s="137"/>
      <c r="AL196" s="137"/>
      <c r="AM196" s="137"/>
      <c r="AN196" s="137"/>
      <c r="AO196" s="137"/>
    </row>
    <row r="197" spans="1:41" ht="24" customHeight="1" x14ac:dyDescent="0.2">
      <c r="A197" s="182"/>
      <c r="B197" s="183"/>
      <c r="C197" s="99" t="s">
        <v>363</v>
      </c>
      <c r="D197" s="100">
        <f>E197+F197+G197+H197+I197+J197+K197+L197+M197+N197+O197+P197+Q197+R197+S197+T197+U197</f>
        <v>3139393</v>
      </c>
      <c r="E197" s="98">
        <v>2751453</v>
      </c>
      <c r="F197" s="98">
        <v>387940</v>
      </c>
      <c r="G197" s="98">
        <v>0</v>
      </c>
      <c r="H197" s="98">
        <f>I197+J197+K197+V197+W197+X197+Y197</f>
        <v>0</v>
      </c>
      <c r="I197" s="98">
        <f>J197+K197+V197+W197+X197+Y197+Z197</f>
        <v>0</v>
      </c>
      <c r="J197" s="98">
        <f>K197+V197+W197+X197+Y197+Z197+AA197</f>
        <v>0</v>
      </c>
      <c r="K197" s="98">
        <f>V197+W197+X197+Y197+Z197+AA197+AB197</f>
        <v>0</v>
      </c>
      <c r="L197" s="98">
        <f t="shared" si="98"/>
        <v>0</v>
      </c>
      <c r="M197" s="98">
        <f t="shared" si="98"/>
        <v>0</v>
      </c>
      <c r="N197" s="98">
        <f t="shared" si="98"/>
        <v>0</v>
      </c>
      <c r="O197" s="98">
        <f t="shared" si="98"/>
        <v>0</v>
      </c>
      <c r="P197" s="98">
        <f t="shared" si="98"/>
        <v>0</v>
      </c>
      <c r="Q197" s="98">
        <f t="shared" si="98"/>
        <v>0</v>
      </c>
      <c r="R197" s="98">
        <f t="shared" si="98"/>
        <v>0</v>
      </c>
      <c r="S197" s="98">
        <f t="shared" si="98"/>
        <v>0</v>
      </c>
      <c r="T197" s="98">
        <f t="shared" si="98"/>
        <v>0</v>
      </c>
      <c r="U197" s="98">
        <f t="shared" si="98"/>
        <v>0</v>
      </c>
      <c r="V197" s="137"/>
      <c r="W197" s="225"/>
      <c r="X197" s="137"/>
      <c r="Y197" s="137"/>
      <c r="Z197" s="137"/>
      <c r="AA197" s="137"/>
      <c r="AB197" s="137"/>
      <c r="AC197" s="137"/>
      <c r="AD197" s="137"/>
      <c r="AE197" s="137"/>
      <c r="AF197" s="137"/>
      <c r="AG197" s="137"/>
      <c r="AH197" s="137"/>
      <c r="AI197" s="137"/>
      <c r="AJ197" s="137"/>
      <c r="AK197" s="137"/>
      <c r="AL197" s="137"/>
      <c r="AM197" s="137"/>
      <c r="AN197" s="137"/>
      <c r="AO197" s="137"/>
    </row>
    <row r="198" spans="1:41" ht="22.5" customHeight="1" x14ac:dyDescent="0.2">
      <c r="A198" s="184"/>
      <c r="B198" s="185"/>
      <c r="C198" s="99" t="s">
        <v>394</v>
      </c>
      <c r="D198" s="98">
        <f>E198+F198+G198+H198+I198+J198+K198</f>
        <v>0</v>
      </c>
      <c r="E198" s="98">
        <f>F198+G198+H198+I198+J198+K198+V198</f>
        <v>0</v>
      </c>
      <c r="F198" s="98">
        <f>G198+H198+I198+J198+K198+V198+W198</f>
        <v>0</v>
      </c>
      <c r="G198" s="98">
        <f>H198+I198+J198+K198+V198+W198+X198</f>
        <v>0</v>
      </c>
      <c r="H198" s="98">
        <f>I198+J198+K198+V198+W198+X198+Y198</f>
        <v>0</v>
      </c>
      <c r="I198" s="98">
        <f>J198+K198+V198+W198+X198+Y198+Z198</f>
        <v>0</v>
      </c>
      <c r="J198" s="98">
        <f>K198+V198+W198+X198+Y198+Z198+AA198</f>
        <v>0</v>
      </c>
      <c r="K198" s="98">
        <f>V198+W198+X198+Y198+Z198+AA198+AB198</f>
        <v>0</v>
      </c>
      <c r="L198" s="98">
        <f t="shared" si="98"/>
        <v>0</v>
      </c>
      <c r="M198" s="98">
        <f t="shared" si="98"/>
        <v>0</v>
      </c>
      <c r="N198" s="98">
        <f t="shared" si="98"/>
        <v>0</v>
      </c>
      <c r="O198" s="98">
        <f t="shared" si="98"/>
        <v>0</v>
      </c>
      <c r="P198" s="98">
        <f t="shared" si="98"/>
        <v>0</v>
      </c>
      <c r="Q198" s="98">
        <f t="shared" si="98"/>
        <v>0</v>
      </c>
      <c r="R198" s="98">
        <f t="shared" si="98"/>
        <v>0</v>
      </c>
      <c r="S198" s="98">
        <f t="shared" si="98"/>
        <v>0</v>
      </c>
      <c r="T198" s="98">
        <f t="shared" si="98"/>
        <v>0</v>
      </c>
      <c r="U198" s="98">
        <f t="shared" si="98"/>
        <v>0</v>
      </c>
      <c r="V198" s="138"/>
      <c r="W198" s="226"/>
      <c r="X198" s="138"/>
      <c r="Y198" s="138"/>
      <c r="Z198" s="138"/>
      <c r="AA198" s="138"/>
      <c r="AB198" s="138"/>
      <c r="AC198" s="138"/>
      <c r="AD198" s="138"/>
      <c r="AE198" s="138"/>
      <c r="AF198" s="138"/>
      <c r="AG198" s="138"/>
      <c r="AH198" s="138"/>
      <c r="AI198" s="138"/>
      <c r="AJ198" s="138"/>
      <c r="AK198" s="138"/>
      <c r="AL198" s="138"/>
      <c r="AM198" s="138"/>
      <c r="AN198" s="138"/>
      <c r="AO198" s="138"/>
    </row>
    <row r="199" spans="1:41" ht="22.5" customHeight="1" x14ac:dyDescent="0.2">
      <c r="A199" s="180" t="s">
        <v>399</v>
      </c>
      <c r="B199" s="181"/>
      <c r="C199" s="97" t="s">
        <v>271</v>
      </c>
      <c r="D199" s="98">
        <f t="shared" ref="D199:K199" si="99">D200+D201+D202+D203</f>
        <v>298866</v>
      </c>
      <c r="E199" s="98">
        <f t="shared" si="99"/>
        <v>0</v>
      </c>
      <c r="F199" s="98">
        <f t="shared" si="99"/>
        <v>0</v>
      </c>
      <c r="G199" s="98">
        <f t="shared" si="99"/>
        <v>275137</v>
      </c>
      <c r="H199" s="98">
        <f t="shared" si="99"/>
        <v>17797</v>
      </c>
      <c r="I199" s="98">
        <f t="shared" si="99"/>
        <v>5932</v>
      </c>
      <c r="J199" s="98">
        <f t="shared" si="99"/>
        <v>0</v>
      </c>
      <c r="K199" s="98">
        <f t="shared" si="99"/>
        <v>0</v>
      </c>
      <c r="L199" s="98">
        <f t="shared" ref="L199:T199" si="100">L200+L201+L202+L203</f>
        <v>0</v>
      </c>
      <c r="M199" s="98">
        <f t="shared" si="100"/>
        <v>0</v>
      </c>
      <c r="N199" s="98">
        <f t="shared" si="100"/>
        <v>0</v>
      </c>
      <c r="O199" s="98">
        <f t="shared" si="100"/>
        <v>0</v>
      </c>
      <c r="P199" s="98">
        <f t="shared" si="100"/>
        <v>0</v>
      </c>
      <c r="Q199" s="98">
        <f t="shared" si="100"/>
        <v>0</v>
      </c>
      <c r="R199" s="98">
        <f t="shared" si="100"/>
        <v>0</v>
      </c>
      <c r="S199" s="98">
        <f t="shared" si="100"/>
        <v>0</v>
      </c>
      <c r="T199" s="98">
        <f t="shared" si="100"/>
        <v>0</v>
      </c>
      <c r="U199" s="98">
        <f>U200+U201+U202+U203</f>
        <v>0</v>
      </c>
      <c r="V199" s="136" t="s">
        <v>400</v>
      </c>
      <c r="W199" s="219" t="s">
        <v>413</v>
      </c>
      <c r="X199" s="136"/>
      <c r="Y199" s="136"/>
      <c r="Z199" s="136">
        <v>76</v>
      </c>
      <c r="AA199" s="136">
        <v>12</v>
      </c>
      <c r="AB199" s="136">
        <v>4</v>
      </c>
      <c r="AC199" s="136"/>
      <c r="AD199" s="136"/>
      <c r="AE199" s="136"/>
      <c r="AF199" s="136"/>
      <c r="AG199" s="136"/>
      <c r="AH199" s="136"/>
      <c r="AI199" s="136"/>
      <c r="AJ199" s="136"/>
      <c r="AK199" s="136"/>
      <c r="AL199" s="136"/>
      <c r="AM199" s="136"/>
      <c r="AN199" s="136"/>
      <c r="AO199" s="136">
        <f>SUM(X199:AN203)</f>
        <v>92</v>
      </c>
    </row>
    <row r="200" spans="1:41" ht="32.25" customHeight="1" x14ac:dyDescent="0.2">
      <c r="A200" s="182"/>
      <c r="B200" s="183"/>
      <c r="C200" s="99" t="s">
        <v>300</v>
      </c>
      <c r="D200" s="98">
        <f>E200+F200+G200+H200+I200+J200+K200</f>
        <v>0</v>
      </c>
      <c r="E200" s="98">
        <f>F200+G200+H200+I200+J200+K200+V200</f>
        <v>0</v>
      </c>
      <c r="F200" s="98">
        <f>G200+H200+I200+J200+K200+V200+W200</f>
        <v>0</v>
      </c>
      <c r="G200" s="98">
        <f>H200+I200+J200+K200+V200+W200+X200</f>
        <v>0</v>
      </c>
      <c r="H200" s="98">
        <f>I200+J200+K200+V200+W200+X200+Y200</f>
        <v>0</v>
      </c>
      <c r="I200" s="98">
        <f>J200+K200+V200+W200+X200+Y200+Z200</f>
        <v>0</v>
      </c>
      <c r="J200" s="98">
        <f>K200+V200+W200+X200+Y200+Z200+AA200</f>
        <v>0</v>
      </c>
      <c r="K200" s="98">
        <f t="shared" ref="K200:U203" si="101">V200+W200+X200+Y200+Z200+AA200+AB200</f>
        <v>0</v>
      </c>
      <c r="L200" s="98">
        <f t="shared" si="101"/>
        <v>0</v>
      </c>
      <c r="M200" s="98">
        <f t="shared" si="101"/>
        <v>0</v>
      </c>
      <c r="N200" s="98">
        <f t="shared" si="101"/>
        <v>0</v>
      </c>
      <c r="O200" s="98">
        <f t="shared" si="101"/>
        <v>0</v>
      </c>
      <c r="P200" s="98">
        <f t="shared" si="101"/>
        <v>0</v>
      </c>
      <c r="Q200" s="98">
        <f t="shared" si="101"/>
        <v>0</v>
      </c>
      <c r="R200" s="98">
        <f t="shared" si="101"/>
        <v>0</v>
      </c>
      <c r="S200" s="98">
        <f t="shared" si="101"/>
        <v>0</v>
      </c>
      <c r="T200" s="98">
        <f t="shared" si="101"/>
        <v>0</v>
      </c>
      <c r="U200" s="98">
        <f t="shared" si="101"/>
        <v>0</v>
      </c>
      <c r="V200" s="137"/>
      <c r="W200" s="225"/>
      <c r="X200" s="137"/>
      <c r="Y200" s="137"/>
      <c r="Z200" s="137"/>
      <c r="AA200" s="137"/>
      <c r="AB200" s="137"/>
      <c r="AC200" s="137"/>
      <c r="AD200" s="137"/>
      <c r="AE200" s="137"/>
      <c r="AF200" s="137"/>
      <c r="AG200" s="137"/>
      <c r="AH200" s="137"/>
      <c r="AI200" s="137"/>
      <c r="AJ200" s="137"/>
      <c r="AK200" s="137"/>
      <c r="AL200" s="137"/>
      <c r="AM200" s="137"/>
      <c r="AN200" s="137"/>
      <c r="AO200" s="137"/>
    </row>
    <row r="201" spans="1:41" ht="22.5" customHeight="1" x14ac:dyDescent="0.2">
      <c r="A201" s="182"/>
      <c r="B201" s="183"/>
      <c r="C201" s="99" t="s">
        <v>274</v>
      </c>
      <c r="D201" s="98">
        <f>E201+F201+G201+H201+I201+J201+K201</f>
        <v>0</v>
      </c>
      <c r="E201" s="98">
        <f>F201+G201+H201+I201+J201+K201+V201</f>
        <v>0</v>
      </c>
      <c r="F201" s="98">
        <f>G201+H201+I201+J201+K201+V201+W201</f>
        <v>0</v>
      </c>
      <c r="G201" s="98">
        <f>H201+I201+J201+K201+V201+W201+X201</f>
        <v>0</v>
      </c>
      <c r="H201" s="98">
        <f>I201+J201+K201+V201+W201+X201+Y201</f>
        <v>0</v>
      </c>
      <c r="I201" s="98">
        <f>J201+K201+V201+W201+X201+Y201+Z201</f>
        <v>0</v>
      </c>
      <c r="J201" s="98">
        <f>K201+V201+W201+X201+Y201+Z201+AA201</f>
        <v>0</v>
      </c>
      <c r="K201" s="98">
        <f t="shared" si="101"/>
        <v>0</v>
      </c>
      <c r="L201" s="98">
        <f t="shared" si="101"/>
        <v>0</v>
      </c>
      <c r="M201" s="98">
        <f t="shared" si="101"/>
        <v>0</v>
      </c>
      <c r="N201" s="98">
        <f t="shared" si="101"/>
        <v>0</v>
      </c>
      <c r="O201" s="98">
        <f t="shared" si="101"/>
        <v>0</v>
      </c>
      <c r="P201" s="98">
        <f t="shared" si="101"/>
        <v>0</v>
      </c>
      <c r="Q201" s="98">
        <f t="shared" si="101"/>
        <v>0</v>
      </c>
      <c r="R201" s="98">
        <f t="shared" si="101"/>
        <v>0</v>
      </c>
      <c r="S201" s="98">
        <f t="shared" si="101"/>
        <v>0</v>
      </c>
      <c r="T201" s="98">
        <f t="shared" si="101"/>
        <v>0</v>
      </c>
      <c r="U201" s="98">
        <f t="shared" si="101"/>
        <v>0</v>
      </c>
      <c r="V201" s="137"/>
      <c r="W201" s="225"/>
      <c r="X201" s="137"/>
      <c r="Y201" s="137"/>
      <c r="Z201" s="137"/>
      <c r="AA201" s="137"/>
      <c r="AB201" s="137"/>
      <c r="AC201" s="137"/>
      <c r="AD201" s="137"/>
      <c r="AE201" s="137"/>
      <c r="AF201" s="137"/>
      <c r="AG201" s="137"/>
      <c r="AH201" s="137"/>
      <c r="AI201" s="137"/>
      <c r="AJ201" s="137"/>
      <c r="AK201" s="137"/>
      <c r="AL201" s="137"/>
      <c r="AM201" s="137"/>
      <c r="AN201" s="137"/>
      <c r="AO201" s="137"/>
    </row>
    <row r="202" spans="1:41" ht="22.5" customHeight="1" x14ac:dyDescent="0.2">
      <c r="A202" s="182"/>
      <c r="B202" s="183"/>
      <c r="C202" s="99" t="s">
        <v>363</v>
      </c>
      <c r="D202" s="100">
        <f>E202+F202+G202+H202+I202+J202+K202+L202+M202+N202+O202+P202+Q202+R202+S202+T202+U202</f>
        <v>298866</v>
      </c>
      <c r="E202" s="98">
        <v>0</v>
      </c>
      <c r="F202" s="98">
        <v>0</v>
      </c>
      <c r="G202" s="98">
        <v>275137</v>
      </c>
      <c r="H202" s="98">
        <v>17797</v>
      </c>
      <c r="I202" s="98">
        <v>5932</v>
      </c>
      <c r="J202" s="98">
        <f>K202+V202+W202+X202+Y202+Z202+AA202</f>
        <v>0</v>
      </c>
      <c r="K202" s="98">
        <f t="shared" si="101"/>
        <v>0</v>
      </c>
      <c r="L202" s="98">
        <f t="shared" si="101"/>
        <v>0</v>
      </c>
      <c r="M202" s="98">
        <f t="shared" si="101"/>
        <v>0</v>
      </c>
      <c r="N202" s="98">
        <f t="shared" si="101"/>
        <v>0</v>
      </c>
      <c r="O202" s="98">
        <f t="shared" si="101"/>
        <v>0</v>
      </c>
      <c r="P202" s="98">
        <f t="shared" si="101"/>
        <v>0</v>
      </c>
      <c r="Q202" s="98">
        <f t="shared" si="101"/>
        <v>0</v>
      </c>
      <c r="R202" s="98">
        <f t="shared" si="101"/>
        <v>0</v>
      </c>
      <c r="S202" s="98">
        <f t="shared" si="101"/>
        <v>0</v>
      </c>
      <c r="T202" s="98">
        <f t="shared" si="101"/>
        <v>0</v>
      </c>
      <c r="U202" s="98">
        <f t="shared" si="101"/>
        <v>0</v>
      </c>
      <c r="V202" s="137"/>
      <c r="W202" s="225"/>
      <c r="X202" s="137"/>
      <c r="Y202" s="137"/>
      <c r="Z202" s="137"/>
      <c r="AA202" s="137"/>
      <c r="AB202" s="137"/>
      <c r="AC202" s="137"/>
      <c r="AD202" s="137"/>
      <c r="AE202" s="137"/>
      <c r="AF202" s="137"/>
      <c r="AG202" s="137"/>
      <c r="AH202" s="137"/>
      <c r="AI202" s="137"/>
      <c r="AJ202" s="137"/>
      <c r="AK202" s="137"/>
      <c r="AL202" s="137"/>
      <c r="AM202" s="137"/>
      <c r="AN202" s="137"/>
      <c r="AO202" s="137"/>
    </row>
    <row r="203" spans="1:41" ht="27" customHeight="1" x14ac:dyDescent="0.2">
      <c r="A203" s="184"/>
      <c r="B203" s="185"/>
      <c r="C203" s="99" t="s">
        <v>394</v>
      </c>
      <c r="D203" s="98">
        <f>E203+F203+G203+H203+I203+J203+K203</f>
        <v>0</v>
      </c>
      <c r="E203" s="98">
        <f>F203+G203+H203+I203+J203+K203+V203</f>
        <v>0</v>
      </c>
      <c r="F203" s="98">
        <f>G203+H203+I203+J203+K203+V203+W203</f>
        <v>0</v>
      </c>
      <c r="G203" s="98">
        <f>H203+I203+J203+K203+V203+W203+X203</f>
        <v>0</v>
      </c>
      <c r="H203" s="98">
        <f>I203+J203+K203+V203+W203+X203+Y203</f>
        <v>0</v>
      </c>
      <c r="I203" s="98">
        <f>J203+K203+V203+W203+X203+Y203+Z203</f>
        <v>0</v>
      </c>
      <c r="J203" s="98">
        <f>K203+V203+W203+X203+Y203+Z203+AA203</f>
        <v>0</v>
      </c>
      <c r="K203" s="98">
        <f t="shared" si="101"/>
        <v>0</v>
      </c>
      <c r="L203" s="98">
        <f t="shared" si="101"/>
        <v>0</v>
      </c>
      <c r="M203" s="98">
        <f t="shared" si="101"/>
        <v>0</v>
      </c>
      <c r="N203" s="98">
        <f t="shared" si="101"/>
        <v>0</v>
      </c>
      <c r="O203" s="98">
        <f t="shared" si="101"/>
        <v>0</v>
      </c>
      <c r="P203" s="98">
        <f t="shared" si="101"/>
        <v>0</v>
      </c>
      <c r="Q203" s="98">
        <f t="shared" si="101"/>
        <v>0</v>
      </c>
      <c r="R203" s="98">
        <f t="shared" si="101"/>
        <v>0</v>
      </c>
      <c r="S203" s="98">
        <f t="shared" si="101"/>
        <v>0</v>
      </c>
      <c r="T203" s="98">
        <f t="shared" si="101"/>
        <v>0</v>
      </c>
      <c r="U203" s="98">
        <f t="shared" si="101"/>
        <v>0</v>
      </c>
      <c r="V203" s="138"/>
      <c r="W203" s="226"/>
      <c r="X203" s="138"/>
      <c r="Y203" s="138"/>
      <c r="Z203" s="138"/>
      <c r="AA203" s="138"/>
      <c r="AB203" s="138"/>
      <c r="AC203" s="138"/>
      <c r="AD203" s="138"/>
      <c r="AE203" s="138"/>
      <c r="AF203" s="138"/>
      <c r="AG203" s="138"/>
      <c r="AH203" s="138"/>
      <c r="AI203" s="138"/>
      <c r="AJ203" s="138"/>
      <c r="AK203" s="138"/>
      <c r="AL203" s="138"/>
      <c r="AM203" s="138"/>
      <c r="AN203" s="138"/>
      <c r="AO203" s="138"/>
    </row>
    <row r="204" spans="1:41" ht="21" customHeight="1" x14ac:dyDescent="0.2">
      <c r="A204" s="222" t="s">
        <v>410</v>
      </c>
      <c r="B204" s="223"/>
      <c r="C204" s="223"/>
      <c r="D204" s="223"/>
      <c r="E204" s="223"/>
      <c r="F204" s="223"/>
      <c r="G204" s="223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223"/>
      <c r="V204" s="223"/>
      <c r="W204" s="223"/>
      <c r="X204" s="223"/>
      <c r="Y204" s="223"/>
      <c r="Z204" s="223"/>
      <c r="AA204" s="223"/>
      <c r="AB204" s="223"/>
      <c r="AC204" s="223"/>
      <c r="AD204" s="223"/>
      <c r="AE204" s="223"/>
      <c r="AF204" s="223"/>
      <c r="AG204" s="223"/>
      <c r="AH204" s="223"/>
      <c r="AI204" s="223"/>
      <c r="AJ204" s="223"/>
      <c r="AK204" s="223"/>
      <c r="AL204" s="223"/>
      <c r="AM204" s="223"/>
      <c r="AN204" s="223"/>
      <c r="AO204" s="224"/>
    </row>
    <row r="205" spans="1:41" ht="18.75" customHeight="1" x14ac:dyDescent="0.2">
      <c r="A205" s="168" t="s">
        <v>323</v>
      </c>
      <c r="B205" s="168"/>
      <c r="C205" s="216" t="s">
        <v>23</v>
      </c>
      <c r="D205" s="216" t="s">
        <v>23</v>
      </c>
      <c r="E205" s="216" t="s">
        <v>23</v>
      </c>
      <c r="F205" s="216" t="s">
        <v>23</v>
      </c>
      <c r="G205" s="216" t="s">
        <v>23</v>
      </c>
      <c r="H205" s="216" t="s">
        <v>23</v>
      </c>
      <c r="I205" s="216" t="s">
        <v>23</v>
      </c>
      <c r="J205" s="216" t="s">
        <v>23</v>
      </c>
      <c r="K205" s="216" t="s">
        <v>23</v>
      </c>
      <c r="L205" s="216" t="s">
        <v>23</v>
      </c>
      <c r="M205" s="216" t="s">
        <v>23</v>
      </c>
      <c r="N205" s="216" t="s">
        <v>23</v>
      </c>
      <c r="O205" s="216" t="s">
        <v>23</v>
      </c>
      <c r="P205" s="216" t="s">
        <v>23</v>
      </c>
      <c r="Q205" s="216" t="s">
        <v>23</v>
      </c>
      <c r="R205" s="216" t="s">
        <v>23</v>
      </c>
      <c r="S205" s="216" t="s">
        <v>23</v>
      </c>
      <c r="T205" s="216" t="s">
        <v>23</v>
      </c>
      <c r="U205" s="216" t="s">
        <v>23</v>
      </c>
      <c r="V205" s="136" t="s">
        <v>308</v>
      </c>
      <c r="W205" s="219" t="s">
        <v>341</v>
      </c>
      <c r="X205" s="136">
        <v>9</v>
      </c>
      <c r="Y205" s="136">
        <v>9</v>
      </c>
      <c r="Z205" s="136">
        <v>9</v>
      </c>
      <c r="AA205" s="136">
        <v>9</v>
      </c>
      <c r="AB205" s="136">
        <v>9</v>
      </c>
      <c r="AC205" s="136">
        <v>9</v>
      </c>
      <c r="AD205" s="136">
        <v>9</v>
      </c>
      <c r="AE205" s="136">
        <v>9</v>
      </c>
      <c r="AF205" s="136">
        <v>9</v>
      </c>
      <c r="AG205" s="136">
        <v>9</v>
      </c>
      <c r="AH205" s="136">
        <v>9</v>
      </c>
      <c r="AI205" s="136">
        <v>9</v>
      </c>
      <c r="AJ205" s="136">
        <v>9</v>
      </c>
      <c r="AK205" s="136">
        <v>9</v>
      </c>
      <c r="AL205" s="136">
        <v>9</v>
      </c>
      <c r="AM205" s="136">
        <v>9</v>
      </c>
      <c r="AN205" s="136">
        <v>9</v>
      </c>
      <c r="AO205" s="136">
        <f>SUM(X205:AN209)</f>
        <v>153</v>
      </c>
    </row>
    <row r="206" spans="1:41" ht="31.5" customHeight="1" x14ac:dyDescent="0.2">
      <c r="A206" s="168"/>
      <c r="B206" s="168"/>
      <c r="C206" s="217"/>
      <c r="D206" s="217"/>
      <c r="E206" s="217"/>
      <c r="F206" s="217"/>
      <c r="G206" s="217"/>
      <c r="H206" s="217"/>
      <c r="I206" s="217"/>
      <c r="J206" s="217"/>
      <c r="K206" s="217"/>
      <c r="L206" s="217"/>
      <c r="M206" s="217"/>
      <c r="N206" s="217"/>
      <c r="O206" s="217"/>
      <c r="P206" s="217"/>
      <c r="Q206" s="217"/>
      <c r="R206" s="217"/>
      <c r="S206" s="217"/>
      <c r="T206" s="217"/>
      <c r="U206" s="217"/>
      <c r="V206" s="137"/>
      <c r="W206" s="220"/>
      <c r="X206" s="137"/>
      <c r="Y206" s="137"/>
      <c r="Z206" s="137"/>
      <c r="AA206" s="137"/>
      <c r="AB206" s="137"/>
      <c r="AC206" s="137"/>
      <c r="AD206" s="137"/>
      <c r="AE206" s="137"/>
      <c r="AF206" s="137"/>
      <c r="AG206" s="137"/>
      <c r="AH206" s="137"/>
      <c r="AI206" s="137"/>
      <c r="AJ206" s="137"/>
      <c r="AK206" s="137"/>
      <c r="AL206" s="137"/>
      <c r="AM206" s="137"/>
      <c r="AN206" s="137"/>
      <c r="AO206" s="137"/>
    </row>
    <row r="207" spans="1:41" ht="24" customHeight="1" x14ac:dyDescent="0.2">
      <c r="A207" s="168"/>
      <c r="B207" s="168"/>
      <c r="C207" s="217"/>
      <c r="D207" s="217"/>
      <c r="E207" s="217"/>
      <c r="F207" s="217"/>
      <c r="G207" s="217"/>
      <c r="H207" s="217"/>
      <c r="I207" s="217"/>
      <c r="J207" s="217"/>
      <c r="K207" s="217"/>
      <c r="L207" s="217"/>
      <c r="M207" s="217"/>
      <c r="N207" s="217"/>
      <c r="O207" s="217"/>
      <c r="P207" s="217"/>
      <c r="Q207" s="217"/>
      <c r="R207" s="217"/>
      <c r="S207" s="217"/>
      <c r="T207" s="217"/>
      <c r="U207" s="217"/>
      <c r="V207" s="137"/>
      <c r="W207" s="220"/>
      <c r="X207" s="137"/>
      <c r="Y207" s="137"/>
      <c r="Z207" s="137"/>
      <c r="AA207" s="137"/>
      <c r="AB207" s="137"/>
      <c r="AC207" s="137"/>
      <c r="AD207" s="137"/>
      <c r="AE207" s="137"/>
      <c r="AF207" s="137"/>
      <c r="AG207" s="137"/>
      <c r="AH207" s="137"/>
      <c r="AI207" s="137"/>
      <c r="AJ207" s="137"/>
      <c r="AK207" s="137"/>
      <c r="AL207" s="137"/>
      <c r="AM207" s="137"/>
      <c r="AN207" s="137"/>
      <c r="AO207" s="137"/>
    </row>
    <row r="208" spans="1:41" ht="24.75" customHeight="1" x14ac:dyDescent="0.2">
      <c r="A208" s="168"/>
      <c r="B208" s="168"/>
      <c r="C208" s="217"/>
      <c r="D208" s="217"/>
      <c r="E208" s="217"/>
      <c r="F208" s="217"/>
      <c r="G208" s="217"/>
      <c r="H208" s="217"/>
      <c r="I208" s="217"/>
      <c r="J208" s="217"/>
      <c r="K208" s="217"/>
      <c r="L208" s="217"/>
      <c r="M208" s="217"/>
      <c r="N208" s="217"/>
      <c r="O208" s="217"/>
      <c r="P208" s="217"/>
      <c r="Q208" s="217"/>
      <c r="R208" s="217"/>
      <c r="S208" s="217"/>
      <c r="T208" s="217"/>
      <c r="U208" s="217"/>
      <c r="V208" s="137"/>
      <c r="W208" s="220"/>
      <c r="X208" s="137"/>
      <c r="Y208" s="137"/>
      <c r="Z208" s="137"/>
      <c r="AA208" s="137"/>
      <c r="AB208" s="137"/>
      <c r="AC208" s="137"/>
      <c r="AD208" s="137"/>
      <c r="AE208" s="137"/>
      <c r="AF208" s="137"/>
      <c r="AG208" s="137"/>
      <c r="AH208" s="137"/>
      <c r="AI208" s="137"/>
      <c r="AJ208" s="137"/>
      <c r="AK208" s="137"/>
      <c r="AL208" s="137"/>
      <c r="AM208" s="137"/>
      <c r="AN208" s="137"/>
      <c r="AO208" s="137"/>
    </row>
    <row r="209" spans="1:41" ht="18.75" customHeight="1" x14ac:dyDescent="0.2">
      <c r="A209" s="168"/>
      <c r="B209" s="168"/>
      <c r="C209" s="218"/>
      <c r="D209" s="218"/>
      <c r="E209" s="218"/>
      <c r="F209" s="218"/>
      <c r="G209" s="218"/>
      <c r="H209" s="218"/>
      <c r="I209" s="218"/>
      <c r="J209" s="218"/>
      <c r="K209" s="218"/>
      <c r="L209" s="218"/>
      <c r="M209" s="218"/>
      <c r="N209" s="218"/>
      <c r="O209" s="218"/>
      <c r="P209" s="218"/>
      <c r="Q209" s="218"/>
      <c r="R209" s="218"/>
      <c r="S209" s="218"/>
      <c r="T209" s="218"/>
      <c r="U209" s="218"/>
      <c r="V209" s="138"/>
      <c r="W209" s="221"/>
      <c r="X209" s="138"/>
      <c r="Y209" s="138"/>
      <c r="Z209" s="138"/>
      <c r="AA209" s="138"/>
      <c r="AB209" s="138"/>
      <c r="AC209" s="138"/>
      <c r="AD209" s="138"/>
      <c r="AE209" s="138"/>
      <c r="AF209" s="138"/>
      <c r="AG209" s="138"/>
      <c r="AH209" s="138"/>
      <c r="AI209" s="138"/>
      <c r="AJ209" s="138"/>
      <c r="AK209" s="138"/>
      <c r="AL209" s="138"/>
      <c r="AM209" s="138"/>
      <c r="AN209" s="138"/>
      <c r="AO209" s="138"/>
    </row>
    <row r="210" spans="1:41" ht="14.25" customHeight="1" x14ac:dyDescent="0.2">
      <c r="A210" s="180" t="s">
        <v>358</v>
      </c>
      <c r="B210" s="181"/>
      <c r="C210" s="97" t="s">
        <v>271</v>
      </c>
      <c r="D210" s="98">
        <f t="shared" ref="D210:K210" si="102">D211+D212+D213+D214</f>
        <v>3438259</v>
      </c>
      <c r="E210" s="98">
        <f t="shared" si="102"/>
        <v>2751453</v>
      </c>
      <c r="F210" s="98">
        <f t="shared" si="102"/>
        <v>387940</v>
      </c>
      <c r="G210" s="98">
        <f t="shared" si="102"/>
        <v>275137</v>
      </c>
      <c r="H210" s="98">
        <f t="shared" si="102"/>
        <v>17797</v>
      </c>
      <c r="I210" s="98">
        <f t="shared" si="102"/>
        <v>5932</v>
      </c>
      <c r="J210" s="98">
        <f t="shared" si="102"/>
        <v>0</v>
      </c>
      <c r="K210" s="98">
        <f t="shared" si="102"/>
        <v>0</v>
      </c>
      <c r="L210" s="98">
        <f t="shared" ref="L210:U210" si="103">L211+L212+L213+L214</f>
        <v>0</v>
      </c>
      <c r="M210" s="98">
        <f t="shared" si="103"/>
        <v>0</v>
      </c>
      <c r="N210" s="98">
        <f t="shared" si="103"/>
        <v>0</v>
      </c>
      <c r="O210" s="98">
        <f t="shared" si="103"/>
        <v>0</v>
      </c>
      <c r="P210" s="98">
        <f t="shared" si="103"/>
        <v>0</v>
      </c>
      <c r="Q210" s="98">
        <f t="shared" si="103"/>
        <v>0</v>
      </c>
      <c r="R210" s="98">
        <f t="shared" si="103"/>
        <v>0</v>
      </c>
      <c r="S210" s="98">
        <f t="shared" si="103"/>
        <v>0</v>
      </c>
      <c r="T210" s="98">
        <f t="shared" si="103"/>
        <v>0</v>
      </c>
      <c r="U210" s="98">
        <f t="shared" si="103"/>
        <v>0</v>
      </c>
      <c r="V210" s="136" t="s">
        <v>340</v>
      </c>
      <c r="W210" s="136" t="s">
        <v>340</v>
      </c>
      <c r="X210" s="136" t="s">
        <v>340</v>
      </c>
      <c r="Y210" s="136" t="s">
        <v>340</v>
      </c>
      <c r="Z210" s="136" t="s">
        <v>340</v>
      </c>
      <c r="AA210" s="136" t="s">
        <v>340</v>
      </c>
      <c r="AB210" s="136" t="s">
        <v>340</v>
      </c>
      <c r="AC210" s="136" t="s">
        <v>340</v>
      </c>
      <c r="AD210" s="136" t="s">
        <v>340</v>
      </c>
      <c r="AE210" s="136" t="s">
        <v>340</v>
      </c>
      <c r="AF210" s="136" t="s">
        <v>340</v>
      </c>
      <c r="AG210" s="136" t="s">
        <v>340</v>
      </c>
      <c r="AH210" s="136" t="s">
        <v>340</v>
      </c>
      <c r="AI210" s="136" t="s">
        <v>340</v>
      </c>
      <c r="AJ210" s="136" t="s">
        <v>340</v>
      </c>
      <c r="AK210" s="136" t="s">
        <v>340</v>
      </c>
      <c r="AL210" s="136" t="s">
        <v>340</v>
      </c>
      <c r="AM210" s="136" t="s">
        <v>340</v>
      </c>
      <c r="AN210" s="136" t="s">
        <v>340</v>
      </c>
      <c r="AO210" s="136" t="s">
        <v>340</v>
      </c>
    </row>
    <row r="211" spans="1:41" s="92" customFormat="1" ht="33.75" customHeight="1" x14ac:dyDescent="0.2">
      <c r="A211" s="182"/>
      <c r="B211" s="183"/>
      <c r="C211" s="99" t="s">
        <v>300</v>
      </c>
      <c r="D211" s="98">
        <f>E211+F211+G211+H211+I211+J211+K211</f>
        <v>0</v>
      </c>
      <c r="E211" s="98">
        <f>E206+E190</f>
        <v>0</v>
      </c>
      <c r="F211" s="98">
        <f t="shared" ref="F211:K211" si="104">F206+F190</f>
        <v>0</v>
      </c>
      <c r="G211" s="98">
        <f t="shared" si="104"/>
        <v>0</v>
      </c>
      <c r="H211" s="98">
        <f t="shared" si="104"/>
        <v>0</v>
      </c>
      <c r="I211" s="98">
        <f t="shared" si="104"/>
        <v>0</v>
      </c>
      <c r="J211" s="98">
        <f t="shared" si="104"/>
        <v>0</v>
      </c>
      <c r="K211" s="98">
        <f t="shared" si="104"/>
        <v>0</v>
      </c>
      <c r="L211" s="98">
        <f t="shared" ref="L211:U211" si="105">L206+L190</f>
        <v>0</v>
      </c>
      <c r="M211" s="98">
        <f t="shared" si="105"/>
        <v>0</v>
      </c>
      <c r="N211" s="98">
        <f t="shared" si="105"/>
        <v>0</v>
      </c>
      <c r="O211" s="98">
        <f t="shared" si="105"/>
        <v>0</v>
      </c>
      <c r="P211" s="98">
        <f t="shared" si="105"/>
        <v>0</v>
      </c>
      <c r="Q211" s="98">
        <f t="shared" si="105"/>
        <v>0</v>
      </c>
      <c r="R211" s="98">
        <f t="shared" si="105"/>
        <v>0</v>
      </c>
      <c r="S211" s="98">
        <f t="shared" si="105"/>
        <v>0</v>
      </c>
      <c r="T211" s="98">
        <f t="shared" si="105"/>
        <v>0</v>
      </c>
      <c r="U211" s="98">
        <f t="shared" si="105"/>
        <v>0</v>
      </c>
      <c r="V211" s="137"/>
      <c r="W211" s="137"/>
      <c r="X211" s="137"/>
      <c r="Y211" s="137"/>
      <c r="Z211" s="137"/>
      <c r="AA211" s="137"/>
      <c r="AB211" s="137"/>
      <c r="AC211" s="137"/>
      <c r="AD211" s="137"/>
      <c r="AE211" s="137"/>
      <c r="AF211" s="137"/>
      <c r="AG211" s="137"/>
      <c r="AH211" s="137"/>
      <c r="AI211" s="137"/>
      <c r="AJ211" s="137"/>
      <c r="AK211" s="137"/>
      <c r="AL211" s="137"/>
      <c r="AM211" s="137"/>
      <c r="AN211" s="137"/>
      <c r="AO211" s="137"/>
    </row>
    <row r="212" spans="1:41" ht="24" customHeight="1" x14ac:dyDescent="0.2">
      <c r="A212" s="182"/>
      <c r="B212" s="183"/>
      <c r="C212" s="99" t="s">
        <v>274</v>
      </c>
      <c r="D212" s="98">
        <f>E212+F212+G212+H212+I212+J212+K212</f>
        <v>0</v>
      </c>
      <c r="E212" s="98">
        <f>E207+E191</f>
        <v>0</v>
      </c>
      <c r="F212" s="98">
        <f t="shared" ref="F212:K212" si="106">F207+F191</f>
        <v>0</v>
      </c>
      <c r="G212" s="98">
        <f t="shared" si="106"/>
        <v>0</v>
      </c>
      <c r="H212" s="98">
        <f t="shared" si="106"/>
        <v>0</v>
      </c>
      <c r="I212" s="98">
        <f t="shared" si="106"/>
        <v>0</v>
      </c>
      <c r="J212" s="98">
        <f t="shared" si="106"/>
        <v>0</v>
      </c>
      <c r="K212" s="98">
        <f t="shared" si="106"/>
        <v>0</v>
      </c>
      <c r="L212" s="98">
        <f t="shared" ref="L212:U212" si="107">L207+L191</f>
        <v>0</v>
      </c>
      <c r="M212" s="98">
        <f t="shared" si="107"/>
        <v>0</v>
      </c>
      <c r="N212" s="98">
        <f t="shared" si="107"/>
        <v>0</v>
      </c>
      <c r="O212" s="98">
        <f t="shared" si="107"/>
        <v>0</v>
      </c>
      <c r="P212" s="98">
        <f t="shared" si="107"/>
        <v>0</v>
      </c>
      <c r="Q212" s="98">
        <f t="shared" si="107"/>
        <v>0</v>
      </c>
      <c r="R212" s="98">
        <f t="shared" si="107"/>
        <v>0</v>
      </c>
      <c r="S212" s="98">
        <f t="shared" si="107"/>
        <v>0</v>
      </c>
      <c r="T212" s="98">
        <f t="shared" si="107"/>
        <v>0</v>
      </c>
      <c r="U212" s="98">
        <f t="shared" si="107"/>
        <v>0</v>
      </c>
      <c r="V212" s="137"/>
      <c r="W212" s="137"/>
      <c r="X212" s="137"/>
      <c r="Y212" s="137"/>
      <c r="Z212" s="137"/>
      <c r="AA212" s="137"/>
      <c r="AB212" s="137"/>
      <c r="AC212" s="137"/>
      <c r="AD212" s="137"/>
      <c r="AE212" s="137"/>
      <c r="AF212" s="137"/>
      <c r="AG212" s="137"/>
      <c r="AH212" s="137"/>
      <c r="AI212" s="137"/>
      <c r="AJ212" s="137"/>
      <c r="AK212" s="137"/>
      <c r="AL212" s="137"/>
      <c r="AM212" s="137"/>
      <c r="AN212" s="137"/>
      <c r="AO212" s="137"/>
    </row>
    <row r="213" spans="1:41" x14ac:dyDescent="0.2">
      <c r="A213" s="182"/>
      <c r="B213" s="183"/>
      <c r="C213" s="99" t="s">
        <v>363</v>
      </c>
      <c r="D213" s="100">
        <f>E213+F213+G213+H213+I213+J213+K213+L213+M213+N213+O213+P213+Q213+R213+S213+T213+U213</f>
        <v>3438259</v>
      </c>
      <c r="E213" s="98">
        <f>E208+E192</f>
        <v>2751453</v>
      </c>
      <c r="F213" s="98">
        <f>F208+F192</f>
        <v>387940</v>
      </c>
      <c r="G213" s="98">
        <f>G208+G192</f>
        <v>275137</v>
      </c>
      <c r="H213" s="98">
        <f>H208+H192</f>
        <v>17797</v>
      </c>
      <c r="I213" s="98">
        <f>I208+I192</f>
        <v>5932</v>
      </c>
      <c r="J213" s="98">
        <v>0</v>
      </c>
      <c r="K213" s="98">
        <f>K208+K192</f>
        <v>0</v>
      </c>
      <c r="L213" s="98">
        <f t="shared" ref="L213:U213" si="108">L208+L192</f>
        <v>0</v>
      </c>
      <c r="M213" s="98">
        <f t="shared" si="108"/>
        <v>0</v>
      </c>
      <c r="N213" s="98">
        <f t="shared" si="108"/>
        <v>0</v>
      </c>
      <c r="O213" s="98">
        <f t="shared" si="108"/>
        <v>0</v>
      </c>
      <c r="P213" s="98">
        <f t="shared" si="108"/>
        <v>0</v>
      </c>
      <c r="Q213" s="98">
        <f t="shared" si="108"/>
        <v>0</v>
      </c>
      <c r="R213" s="98">
        <f t="shared" si="108"/>
        <v>0</v>
      </c>
      <c r="S213" s="98">
        <f t="shared" si="108"/>
        <v>0</v>
      </c>
      <c r="T213" s="98">
        <f t="shared" si="108"/>
        <v>0</v>
      </c>
      <c r="U213" s="98">
        <f t="shared" si="108"/>
        <v>0</v>
      </c>
      <c r="V213" s="137"/>
      <c r="W213" s="137"/>
      <c r="X213" s="137"/>
      <c r="Y213" s="137"/>
      <c r="Z213" s="137"/>
      <c r="AA213" s="137"/>
      <c r="AB213" s="137"/>
      <c r="AC213" s="137"/>
      <c r="AD213" s="137"/>
      <c r="AE213" s="137"/>
      <c r="AF213" s="137"/>
      <c r="AG213" s="137"/>
      <c r="AH213" s="137"/>
      <c r="AI213" s="137"/>
      <c r="AJ213" s="137"/>
      <c r="AK213" s="137"/>
      <c r="AL213" s="137"/>
      <c r="AM213" s="137"/>
      <c r="AN213" s="137"/>
      <c r="AO213" s="137"/>
    </row>
    <row r="214" spans="1:41" ht="21" customHeight="1" x14ac:dyDescent="0.2">
      <c r="A214" s="184"/>
      <c r="B214" s="185"/>
      <c r="C214" s="99" t="s">
        <v>394</v>
      </c>
      <c r="D214" s="98">
        <f>E214+F214+G214+H214+I214+J214+K214</f>
        <v>0</v>
      </c>
      <c r="E214" s="98">
        <f>E209+E193</f>
        <v>0</v>
      </c>
      <c r="F214" s="98">
        <f t="shared" ref="F214:K214" si="109">F209+F193</f>
        <v>0</v>
      </c>
      <c r="G214" s="98">
        <f t="shared" si="109"/>
        <v>0</v>
      </c>
      <c r="H214" s="98">
        <f t="shared" si="109"/>
        <v>0</v>
      </c>
      <c r="I214" s="98">
        <f t="shared" si="109"/>
        <v>0</v>
      </c>
      <c r="J214" s="98">
        <f t="shared" si="109"/>
        <v>0</v>
      </c>
      <c r="K214" s="98">
        <f t="shared" si="109"/>
        <v>0</v>
      </c>
      <c r="L214" s="98">
        <f t="shared" ref="L214:U214" si="110">L209+L193</f>
        <v>0</v>
      </c>
      <c r="M214" s="98">
        <f t="shared" si="110"/>
        <v>0</v>
      </c>
      <c r="N214" s="98">
        <f t="shared" si="110"/>
        <v>0</v>
      </c>
      <c r="O214" s="98">
        <f t="shared" si="110"/>
        <v>0</v>
      </c>
      <c r="P214" s="98">
        <f t="shared" si="110"/>
        <v>0</v>
      </c>
      <c r="Q214" s="98">
        <f t="shared" si="110"/>
        <v>0</v>
      </c>
      <c r="R214" s="98">
        <f t="shared" si="110"/>
        <v>0</v>
      </c>
      <c r="S214" s="98">
        <f t="shared" si="110"/>
        <v>0</v>
      </c>
      <c r="T214" s="98">
        <f t="shared" si="110"/>
        <v>0</v>
      </c>
      <c r="U214" s="98">
        <f t="shared" si="110"/>
        <v>0</v>
      </c>
      <c r="V214" s="138"/>
      <c r="W214" s="138"/>
      <c r="X214" s="138"/>
      <c r="Y214" s="138"/>
      <c r="Z214" s="138"/>
      <c r="AA214" s="138"/>
      <c r="AB214" s="138"/>
      <c r="AC214" s="138"/>
      <c r="AD214" s="138"/>
      <c r="AE214" s="138"/>
      <c r="AF214" s="138"/>
      <c r="AG214" s="138"/>
      <c r="AH214" s="138"/>
      <c r="AI214" s="138"/>
      <c r="AJ214" s="138"/>
      <c r="AK214" s="138"/>
      <c r="AL214" s="138"/>
      <c r="AM214" s="138"/>
      <c r="AN214" s="138"/>
      <c r="AO214" s="138"/>
    </row>
    <row r="215" spans="1:41" ht="20.25" customHeight="1" x14ac:dyDescent="0.2">
      <c r="A215" s="168" t="s">
        <v>307</v>
      </c>
      <c r="B215" s="168"/>
      <c r="C215" s="97" t="s">
        <v>271</v>
      </c>
      <c r="D215" s="100">
        <f>D216+D217+D218+D219</f>
        <v>1564102257</v>
      </c>
      <c r="E215" s="100">
        <f>E216+E217+E218+E219</f>
        <v>103734163</v>
      </c>
      <c r="F215" s="100">
        <f t="shared" ref="F215:K215" si="111">F216+F217+F218+F219</f>
        <v>110256186</v>
      </c>
      <c r="G215" s="100">
        <f t="shared" si="111"/>
        <v>96250219</v>
      </c>
      <c r="H215" s="100">
        <f t="shared" si="111"/>
        <v>95186847</v>
      </c>
      <c r="I215" s="100">
        <f t="shared" si="111"/>
        <v>118526312</v>
      </c>
      <c r="J215" s="100">
        <f t="shared" si="111"/>
        <v>84364600</v>
      </c>
      <c r="K215" s="100">
        <f t="shared" si="111"/>
        <v>79196100</v>
      </c>
      <c r="L215" s="100">
        <f t="shared" ref="L215:T215" si="112">L216+L217+L218+L219</f>
        <v>69138540</v>
      </c>
      <c r="M215" s="100">
        <f t="shared" si="112"/>
        <v>89757986</v>
      </c>
      <c r="N215" s="100">
        <f t="shared" si="112"/>
        <v>66647881</v>
      </c>
      <c r="O215" s="100">
        <f t="shared" si="112"/>
        <v>76003973</v>
      </c>
      <c r="P215" s="100">
        <f t="shared" si="112"/>
        <v>79604221</v>
      </c>
      <c r="Q215" s="100">
        <f t="shared" si="112"/>
        <v>89522016</v>
      </c>
      <c r="R215" s="100">
        <f t="shared" si="112"/>
        <v>98017483</v>
      </c>
      <c r="S215" s="100">
        <f t="shared" si="112"/>
        <v>98300539</v>
      </c>
      <c r="T215" s="100">
        <f t="shared" si="112"/>
        <v>102041356</v>
      </c>
      <c r="U215" s="100">
        <f>U216+U217+U218+U219</f>
        <v>107553835</v>
      </c>
      <c r="V215" s="136" t="s">
        <v>340</v>
      </c>
      <c r="W215" s="136" t="s">
        <v>340</v>
      </c>
      <c r="X215" s="136" t="s">
        <v>340</v>
      </c>
      <c r="Y215" s="136" t="s">
        <v>340</v>
      </c>
      <c r="Z215" s="136" t="s">
        <v>340</v>
      </c>
      <c r="AA215" s="136" t="s">
        <v>340</v>
      </c>
      <c r="AB215" s="136" t="s">
        <v>340</v>
      </c>
      <c r="AC215" s="136" t="s">
        <v>340</v>
      </c>
      <c r="AD215" s="136" t="s">
        <v>340</v>
      </c>
      <c r="AE215" s="136" t="s">
        <v>340</v>
      </c>
      <c r="AF215" s="136" t="s">
        <v>340</v>
      </c>
      <c r="AG215" s="136" t="s">
        <v>340</v>
      </c>
      <c r="AH215" s="136" t="s">
        <v>340</v>
      </c>
      <c r="AI215" s="136" t="s">
        <v>340</v>
      </c>
      <c r="AJ215" s="136" t="s">
        <v>340</v>
      </c>
      <c r="AK215" s="136" t="s">
        <v>340</v>
      </c>
      <c r="AL215" s="136" t="s">
        <v>340</v>
      </c>
      <c r="AM215" s="136" t="s">
        <v>340</v>
      </c>
      <c r="AN215" s="136" t="s">
        <v>340</v>
      </c>
      <c r="AO215" s="136" t="s">
        <v>340</v>
      </c>
    </row>
    <row r="216" spans="1:41" ht="31.5" x14ac:dyDescent="0.2">
      <c r="A216" s="168"/>
      <c r="B216" s="168"/>
      <c r="C216" s="99" t="s">
        <v>300</v>
      </c>
      <c r="D216" s="100">
        <f>E216+F216+G216+H216+I216+J216+K216</f>
        <v>0</v>
      </c>
      <c r="E216" s="100">
        <v>0</v>
      </c>
      <c r="F216" s="100">
        <v>0</v>
      </c>
      <c r="G216" s="100">
        <v>0</v>
      </c>
      <c r="H216" s="100">
        <v>0</v>
      </c>
      <c r="I216" s="100">
        <v>0</v>
      </c>
      <c r="J216" s="100">
        <v>0</v>
      </c>
      <c r="K216" s="100">
        <v>0</v>
      </c>
      <c r="L216" s="100">
        <v>0</v>
      </c>
      <c r="M216" s="100">
        <v>0</v>
      </c>
      <c r="N216" s="100">
        <v>0</v>
      </c>
      <c r="O216" s="100">
        <v>0</v>
      </c>
      <c r="P216" s="100">
        <v>0</v>
      </c>
      <c r="Q216" s="100">
        <v>0</v>
      </c>
      <c r="R216" s="100">
        <v>0</v>
      </c>
      <c r="S216" s="100">
        <v>0</v>
      </c>
      <c r="T216" s="100">
        <v>0</v>
      </c>
      <c r="U216" s="100">
        <v>0</v>
      </c>
      <c r="V216" s="137"/>
      <c r="W216" s="137"/>
      <c r="X216" s="137"/>
      <c r="Y216" s="137"/>
      <c r="Z216" s="137"/>
      <c r="AA216" s="137"/>
      <c r="AB216" s="137"/>
      <c r="AC216" s="137"/>
      <c r="AD216" s="137"/>
      <c r="AE216" s="137"/>
      <c r="AF216" s="137"/>
      <c r="AG216" s="137"/>
      <c r="AH216" s="137"/>
      <c r="AI216" s="137"/>
      <c r="AJ216" s="137"/>
      <c r="AK216" s="137"/>
      <c r="AL216" s="137"/>
      <c r="AM216" s="137"/>
      <c r="AN216" s="137"/>
      <c r="AO216" s="137"/>
    </row>
    <row r="217" spans="1:41" ht="23.25" customHeight="1" x14ac:dyDescent="0.2">
      <c r="A217" s="168"/>
      <c r="B217" s="168"/>
      <c r="C217" s="99" t="s">
        <v>274</v>
      </c>
      <c r="D217" s="98">
        <f>E217+F217+G217+H217+I217+J217+K217+L217+M217+N217+O217+P217+Q217+R217+S217+T217+U217</f>
        <v>437000</v>
      </c>
      <c r="E217" s="100">
        <f>E222+E232</f>
        <v>437000</v>
      </c>
      <c r="F217" s="100">
        <v>0</v>
      </c>
      <c r="G217" s="100">
        <v>0</v>
      </c>
      <c r="H217" s="100">
        <v>0</v>
      </c>
      <c r="I217" s="100">
        <v>0</v>
      </c>
      <c r="J217" s="100">
        <v>0</v>
      </c>
      <c r="K217" s="100">
        <v>0</v>
      </c>
      <c r="L217" s="100">
        <v>0</v>
      </c>
      <c r="M217" s="100">
        <v>0</v>
      </c>
      <c r="N217" s="100">
        <v>0</v>
      </c>
      <c r="O217" s="100">
        <v>0</v>
      </c>
      <c r="P217" s="100">
        <v>0</v>
      </c>
      <c r="Q217" s="100">
        <v>0</v>
      </c>
      <c r="R217" s="100">
        <v>0</v>
      </c>
      <c r="S217" s="100">
        <v>0</v>
      </c>
      <c r="T217" s="100">
        <v>0</v>
      </c>
      <c r="U217" s="100">
        <v>0</v>
      </c>
      <c r="V217" s="137"/>
      <c r="W217" s="137"/>
      <c r="X217" s="137"/>
      <c r="Y217" s="137"/>
      <c r="Z217" s="137"/>
      <c r="AA217" s="137"/>
      <c r="AB217" s="137"/>
      <c r="AC217" s="137"/>
      <c r="AD217" s="137"/>
      <c r="AE217" s="137"/>
      <c r="AF217" s="137"/>
      <c r="AG217" s="137"/>
      <c r="AH217" s="137"/>
      <c r="AI217" s="137"/>
      <c r="AJ217" s="137"/>
      <c r="AK217" s="137"/>
      <c r="AL217" s="137"/>
      <c r="AM217" s="137"/>
      <c r="AN217" s="137"/>
      <c r="AO217" s="137"/>
    </row>
    <row r="218" spans="1:41" x14ac:dyDescent="0.2">
      <c r="A218" s="168"/>
      <c r="B218" s="168"/>
      <c r="C218" s="99" t="s">
        <v>363</v>
      </c>
      <c r="D218" s="98">
        <f>E218+F218+G218+H218+I218+J218+K218+L218+M218+N218+O218+P218+Q218+R218+S218+T218+U218</f>
        <v>420781268</v>
      </c>
      <c r="E218" s="100">
        <f>E223+E233</f>
        <v>51059699</v>
      </c>
      <c r="F218" s="100">
        <f>F223+F233</f>
        <v>39451620</v>
      </c>
      <c r="G218" s="100">
        <f>G223+G233+G228</f>
        <v>37359219</v>
      </c>
      <c r="H218" s="100">
        <f>H223+H233+H228</f>
        <v>40339847</v>
      </c>
      <c r="I218" s="100">
        <f>I223+I233+I228</f>
        <v>10330312</v>
      </c>
      <c r="J218" s="100">
        <f>J223+J233+J228</f>
        <v>51740600</v>
      </c>
      <c r="K218" s="100">
        <f>K223+K233</f>
        <v>53893100</v>
      </c>
      <c r="L218" s="100">
        <f t="shared" ref="L218:T218" si="113">L223+L233</f>
        <v>20303674</v>
      </c>
      <c r="M218" s="100">
        <f t="shared" si="113"/>
        <v>37505534</v>
      </c>
      <c r="N218" s="100">
        <f t="shared" si="113"/>
        <v>11412512</v>
      </c>
      <c r="O218" s="100">
        <f t="shared" si="113"/>
        <v>14513511</v>
      </c>
      <c r="P218" s="100">
        <f t="shared" si="113"/>
        <v>11075680</v>
      </c>
      <c r="Q218" s="100">
        <f t="shared" si="113"/>
        <v>20020700</v>
      </c>
      <c r="R218" s="100">
        <f t="shared" si="113"/>
        <v>10257380</v>
      </c>
      <c r="S218" s="100">
        <f t="shared" si="113"/>
        <v>4592170</v>
      </c>
      <c r="T218" s="100">
        <f t="shared" si="113"/>
        <v>2875160</v>
      </c>
      <c r="U218" s="100">
        <f>U223+U233</f>
        <v>4050550</v>
      </c>
      <c r="V218" s="137"/>
      <c r="W218" s="137"/>
      <c r="X218" s="137"/>
      <c r="Y218" s="137"/>
      <c r="Z218" s="137"/>
      <c r="AA218" s="137"/>
      <c r="AB218" s="137"/>
      <c r="AC218" s="137"/>
      <c r="AD218" s="137"/>
      <c r="AE218" s="137"/>
      <c r="AF218" s="137"/>
      <c r="AG218" s="137"/>
      <c r="AH218" s="137"/>
      <c r="AI218" s="137"/>
      <c r="AJ218" s="137"/>
      <c r="AK218" s="137"/>
      <c r="AL218" s="137"/>
      <c r="AM218" s="137"/>
      <c r="AN218" s="137"/>
      <c r="AO218" s="137"/>
    </row>
    <row r="219" spans="1:41" ht="20.25" customHeight="1" x14ac:dyDescent="0.2">
      <c r="A219" s="168"/>
      <c r="B219" s="168"/>
      <c r="C219" s="99" t="s">
        <v>394</v>
      </c>
      <c r="D219" s="98">
        <f>E219+F219+G219+H219+I219+J219+K219+L219+M219+N219+O219+P219+Q219+R219+S219+T219+U219</f>
        <v>1142883989</v>
      </c>
      <c r="E219" s="100">
        <f>E224+E234</f>
        <v>52237464</v>
      </c>
      <c r="F219" s="100">
        <f t="shared" ref="F219:K219" si="114">F224+F234</f>
        <v>70804566</v>
      </c>
      <c r="G219" s="100">
        <f t="shared" si="114"/>
        <v>58891000</v>
      </c>
      <c r="H219" s="100">
        <f t="shared" si="114"/>
        <v>54847000</v>
      </c>
      <c r="I219" s="100">
        <f t="shared" si="114"/>
        <v>108196000</v>
      </c>
      <c r="J219" s="100">
        <f t="shared" si="114"/>
        <v>32624000</v>
      </c>
      <c r="K219" s="100">
        <f t="shared" si="114"/>
        <v>25303000</v>
      </c>
      <c r="L219" s="100">
        <f t="shared" ref="L219:T219" si="115">L224+L234</f>
        <v>48834866</v>
      </c>
      <c r="M219" s="100">
        <f t="shared" si="115"/>
        <v>52252452</v>
      </c>
      <c r="N219" s="100">
        <f t="shared" si="115"/>
        <v>55235369</v>
      </c>
      <c r="O219" s="100">
        <f t="shared" si="115"/>
        <v>61490462</v>
      </c>
      <c r="P219" s="100">
        <f t="shared" si="115"/>
        <v>68528541</v>
      </c>
      <c r="Q219" s="100">
        <f t="shared" si="115"/>
        <v>69501316</v>
      </c>
      <c r="R219" s="100">
        <f t="shared" si="115"/>
        <v>87760103</v>
      </c>
      <c r="S219" s="100">
        <f t="shared" si="115"/>
        <v>93708369</v>
      </c>
      <c r="T219" s="100">
        <f t="shared" si="115"/>
        <v>99166196</v>
      </c>
      <c r="U219" s="100">
        <f>U224+U234</f>
        <v>103503285</v>
      </c>
      <c r="V219" s="138"/>
      <c r="W219" s="138"/>
      <c r="X219" s="138"/>
      <c r="Y219" s="138"/>
      <c r="Z219" s="138"/>
      <c r="AA219" s="138"/>
      <c r="AB219" s="138"/>
      <c r="AC219" s="138"/>
      <c r="AD219" s="138"/>
      <c r="AE219" s="138"/>
      <c r="AF219" s="138"/>
      <c r="AG219" s="138"/>
      <c r="AH219" s="138"/>
      <c r="AI219" s="138"/>
      <c r="AJ219" s="138"/>
      <c r="AK219" s="138"/>
      <c r="AL219" s="138"/>
      <c r="AM219" s="138"/>
      <c r="AN219" s="138"/>
      <c r="AO219" s="138"/>
    </row>
    <row r="220" spans="1:41" ht="19.5" customHeight="1" x14ac:dyDescent="0.2">
      <c r="A220" s="168" t="s">
        <v>276</v>
      </c>
      <c r="B220" s="168"/>
      <c r="C220" s="97" t="s">
        <v>271</v>
      </c>
      <c r="D220" s="100">
        <f>D221+D222+D223+D224</f>
        <v>1532484389</v>
      </c>
      <c r="E220" s="100">
        <f>E221+E222+E223+E224</f>
        <v>97515917</v>
      </c>
      <c r="F220" s="100">
        <f t="shared" ref="F220:K220" si="116">F221+F222+F223+F224</f>
        <v>104225006</v>
      </c>
      <c r="G220" s="100">
        <f>G221+G222+G223+G224</f>
        <v>93385302</v>
      </c>
      <c r="H220" s="100">
        <f t="shared" si="116"/>
        <v>94836590</v>
      </c>
      <c r="I220" s="100">
        <f t="shared" si="116"/>
        <v>118214780</v>
      </c>
      <c r="J220" s="100">
        <f t="shared" si="116"/>
        <v>84059000</v>
      </c>
      <c r="K220" s="100">
        <f t="shared" si="116"/>
        <v>78890500</v>
      </c>
      <c r="L220" s="100">
        <f t="shared" ref="L220:T220" si="117">L221+L222+L223+L224</f>
        <v>63530063</v>
      </c>
      <c r="M220" s="100">
        <f t="shared" si="117"/>
        <v>86092560</v>
      </c>
      <c r="N220" s="100">
        <f t="shared" si="117"/>
        <v>65393409</v>
      </c>
      <c r="O220" s="100">
        <f t="shared" si="117"/>
        <v>74572612</v>
      </c>
      <c r="P220" s="100">
        <f t="shared" si="117"/>
        <v>78578621</v>
      </c>
      <c r="Q220" s="100">
        <f t="shared" si="117"/>
        <v>88752016</v>
      </c>
      <c r="R220" s="100">
        <f t="shared" si="117"/>
        <v>97153483</v>
      </c>
      <c r="S220" s="100">
        <f t="shared" si="117"/>
        <v>98300539</v>
      </c>
      <c r="T220" s="100">
        <f t="shared" si="117"/>
        <v>101735756</v>
      </c>
      <c r="U220" s="100">
        <f>U221+U222+U223+U224</f>
        <v>107248235</v>
      </c>
      <c r="V220" s="136" t="s">
        <v>340</v>
      </c>
      <c r="W220" s="136" t="s">
        <v>340</v>
      </c>
      <c r="X220" s="136" t="s">
        <v>340</v>
      </c>
      <c r="Y220" s="136" t="s">
        <v>340</v>
      </c>
      <c r="Z220" s="136" t="s">
        <v>340</v>
      </c>
      <c r="AA220" s="136" t="s">
        <v>340</v>
      </c>
      <c r="AB220" s="136" t="s">
        <v>340</v>
      </c>
      <c r="AC220" s="136" t="s">
        <v>340</v>
      </c>
      <c r="AD220" s="136" t="s">
        <v>340</v>
      </c>
      <c r="AE220" s="136" t="s">
        <v>340</v>
      </c>
      <c r="AF220" s="136" t="s">
        <v>340</v>
      </c>
      <c r="AG220" s="136" t="s">
        <v>340</v>
      </c>
      <c r="AH220" s="136" t="s">
        <v>340</v>
      </c>
      <c r="AI220" s="136" t="s">
        <v>340</v>
      </c>
      <c r="AJ220" s="136" t="s">
        <v>340</v>
      </c>
      <c r="AK220" s="136" t="s">
        <v>340</v>
      </c>
      <c r="AL220" s="136" t="s">
        <v>340</v>
      </c>
      <c r="AM220" s="136" t="s">
        <v>340</v>
      </c>
      <c r="AN220" s="136" t="s">
        <v>340</v>
      </c>
      <c r="AO220" s="136" t="s">
        <v>340</v>
      </c>
    </row>
    <row r="221" spans="1:41" ht="32.25" customHeight="1" x14ac:dyDescent="0.2">
      <c r="A221" s="168"/>
      <c r="B221" s="168"/>
      <c r="C221" s="99" t="s">
        <v>300</v>
      </c>
      <c r="D221" s="100">
        <f>E221+F221+G221+H221+I221+J221+K221</f>
        <v>0</v>
      </c>
      <c r="E221" s="100">
        <v>0</v>
      </c>
      <c r="F221" s="100">
        <v>0</v>
      </c>
      <c r="G221" s="100">
        <v>0</v>
      </c>
      <c r="H221" s="100">
        <v>0</v>
      </c>
      <c r="I221" s="100">
        <v>0</v>
      </c>
      <c r="J221" s="100">
        <v>0</v>
      </c>
      <c r="K221" s="100">
        <v>0</v>
      </c>
      <c r="L221" s="100">
        <v>0</v>
      </c>
      <c r="M221" s="100">
        <v>0</v>
      </c>
      <c r="N221" s="100">
        <v>0</v>
      </c>
      <c r="O221" s="100">
        <v>0</v>
      </c>
      <c r="P221" s="100">
        <v>0</v>
      </c>
      <c r="Q221" s="100">
        <v>0</v>
      </c>
      <c r="R221" s="100">
        <v>0</v>
      </c>
      <c r="S221" s="100">
        <v>0</v>
      </c>
      <c r="T221" s="100">
        <v>0</v>
      </c>
      <c r="U221" s="100">
        <v>0</v>
      </c>
      <c r="V221" s="137"/>
      <c r="W221" s="137"/>
      <c r="X221" s="137"/>
      <c r="Y221" s="137"/>
      <c r="Z221" s="137"/>
      <c r="AA221" s="137"/>
      <c r="AB221" s="137"/>
      <c r="AC221" s="137"/>
      <c r="AD221" s="137"/>
      <c r="AE221" s="137"/>
      <c r="AF221" s="137"/>
      <c r="AG221" s="137"/>
      <c r="AH221" s="137"/>
      <c r="AI221" s="137"/>
      <c r="AJ221" s="137"/>
      <c r="AK221" s="137"/>
      <c r="AL221" s="137"/>
      <c r="AM221" s="137"/>
      <c r="AN221" s="137"/>
      <c r="AO221" s="137"/>
    </row>
    <row r="222" spans="1:41" ht="26.25" customHeight="1" x14ac:dyDescent="0.2">
      <c r="A222" s="168"/>
      <c r="B222" s="168"/>
      <c r="C222" s="99" t="s">
        <v>274</v>
      </c>
      <c r="D222" s="98">
        <f>E222+F222+G222+H222+I222+J222+K222+L222+M222+N222+O222+P222+Q222+R222+S222+T222+U222</f>
        <v>437000</v>
      </c>
      <c r="E222" s="100">
        <f>E114</f>
        <v>437000</v>
      </c>
      <c r="F222" s="100">
        <v>0</v>
      </c>
      <c r="G222" s="100">
        <v>0</v>
      </c>
      <c r="H222" s="100">
        <v>0</v>
      </c>
      <c r="I222" s="100">
        <v>0</v>
      </c>
      <c r="J222" s="100">
        <v>0</v>
      </c>
      <c r="K222" s="100">
        <v>0</v>
      </c>
      <c r="L222" s="100">
        <v>0</v>
      </c>
      <c r="M222" s="100">
        <v>0</v>
      </c>
      <c r="N222" s="100">
        <v>0</v>
      </c>
      <c r="O222" s="100">
        <v>0</v>
      </c>
      <c r="P222" s="100">
        <v>0</v>
      </c>
      <c r="Q222" s="100">
        <v>0</v>
      </c>
      <c r="R222" s="100">
        <v>0</v>
      </c>
      <c r="S222" s="100">
        <v>0</v>
      </c>
      <c r="T222" s="100">
        <v>0</v>
      </c>
      <c r="U222" s="100">
        <v>0</v>
      </c>
      <c r="V222" s="137"/>
      <c r="W222" s="137"/>
      <c r="X222" s="137"/>
      <c r="Y222" s="137"/>
      <c r="Z222" s="137"/>
      <c r="AA222" s="137"/>
      <c r="AB222" s="137"/>
      <c r="AC222" s="137"/>
      <c r="AD222" s="137"/>
      <c r="AE222" s="137"/>
      <c r="AF222" s="137"/>
      <c r="AG222" s="137"/>
      <c r="AH222" s="137"/>
      <c r="AI222" s="137"/>
      <c r="AJ222" s="137"/>
      <c r="AK222" s="137"/>
      <c r="AL222" s="137"/>
      <c r="AM222" s="137"/>
      <c r="AN222" s="137"/>
      <c r="AO222" s="137"/>
    </row>
    <row r="223" spans="1:41" ht="24" customHeight="1" x14ac:dyDescent="0.2">
      <c r="A223" s="168"/>
      <c r="B223" s="168"/>
      <c r="C223" s="99" t="s">
        <v>363</v>
      </c>
      <c r="D223" s="100">
        <f>E223+F223+G223+H223+I223+J223+K223+L223+M223+N223+O223+P223+Q223+R223+S223+T223+U223</f>
        <v>389163400</v>
      </c>
      <c r="E223" s="100">
        <f>E213+E137+E72+E57+E42+E26</f>
        <v>44841453</v>
      </c>
      <c r="F223" s="100">
        <f>F213+F137+F72+F57+F42+F26</f>
        <v>33420440</v>
      </c>
      <c r="G223" s="100">
        <f>G137+G72+G57+G42+G26</f>
        <v>34494302</v>
      </c>
      <c r="H223" s="100">
        <f>H137+H72+H57+H42+H26</f>
        <v>39989590</v>
      </c>
      <c r="I223" s="100">
        <f t="shared" ref="I223:U223" si="118">I137+I72+I57+I42+I26</f>
        <v>10018780</v>
      </c>
      <c r="J223" s="100">
        <f t="shared" si="118"/>
        <v>51435000</v>
      </c>
      <c r="K223" s="100">
        <f t="shared" si="118"/>
        <v>53587500</v>
      </c>
      <c r="L223" s="100">
        <f t="shared" si="118"/>
        <v>14695197</v>
      </c>
      <c r="M223" s="100">
        <f t="shared" si="118"/>
        <v>33840108</v>
      </c>
      <c r="N223" s="100">
        <f t="shared" si="118"/>
        <v>10158040</v>
      </c>
      <c r="O223" s="100">
        <f t="shared" si="118"/>
        <v>13082150</v>
      </c>
      <c r="P223" s="100">
        <f t="shared" si="118"/>
        <v>10050080</v>
      </c>
      <c r="Q223" s="100">
        <f t="shared" si="118"/>
        <v>19250700</v>
      </c>
      <c r="R223" s="100">
        <f t="shared" si="118"/>
        <v>9393380</v>
      </c>
      <c r="S223" s="100">
        <f t="shared" si="118"/>
        <v>4592170</v>
      </c>
      <c r="T223" s="100">
        <f t="shared" si="118"/>
        <v>2569560</v>
      </c>
      <c r="U223" s="100">
        <f t="shared" si="118"/>
        <v>3744950</v>
      </c>
      <c r="V223" s="137"/>
      <c r="W223" s="137"/>
      <c r="X223" s="137"/>
      <c r="Y223" s="137"/>
      <c r="Z223" s="137"/>
      <c r="AA223" s="137"/>
      <c r="AB223" s="137"/>
      <c r="AC223" s="137"/>
      <c r="AD223" s="137"/>
      <c r="AE223" s="137"/>
      <c r="AF223" s="137"/>
      <c r="AG223" s="137"/>
      <c r="AH223" s="137"/>
      <c r="AI223" s="137"/>
      <c r="AJ223" s="137"/>
      <c r="AK223" s="137"/>
      <c r="AL223" s="137"/>
      <c r="AM223" s="137"/>
      <c r="AN223" s="137"/>
      <c r="AO223" s="137"/>
    </row>
    <row r="224" spans="1:41" ht="23.25" customHeight="1" x14ac:dyDescent="0.2">
      <c r="A224" s="168"/>
      <c r="B224" s="168"/>
      <c r="C224" s="99" t="s">
        <v>394</v>
      </c>
      <c r="D224" s="100">
        <f>E224+F224+G224+H224+I224+J224+K224+L224+M224+N224+O224+P224+Q224+R224+S224+T224+U224</f>
        <v>1142883989</v>
      </c>
      <c r="E224" s="100">
        <f t="shared" ref="E224:T224" si="119">E214+E185+E116</f>
        <v>52237464</v>
      </c>
      <c r="F224" s="100">
        <f t="shared" si="119"/>
        <v>70804566</v>
      </c>
      <c r="G224" s="100">
        <f t="shared" si="119"/>
        <v>58891000</v>
      </c>
      <c r="H224" s="100">
        <f t="shared" si="119"/>
        <v>54847000</v>
      </c>
      <c r="I224" s="100">
        <f t="shared" si="119"/>
        <v>108196000</v>
      </c>
      <c r="J224" s="100">
        <f t="shared" si="119"/>
        <v>32624000</v>
      </c>
      <c r="K224" s="100">
        <f t="shared" si="119"/>
        <v>25303000</v>
      </c>
      <c r="L224" s="100">
        <f t="shared" si="119"/>
        <v>48834866</v>
      </c>
      <c r="M224" s="100">
        <f t="shared" si="119"/>
        <v>52252452</v>
      </c>
      <c r="N224" s="100">
        <f t="shared" si="119"/>
        <v>55235369</v>
      </c>
      <c r="O224" s="100">
        <f t="shared" si="119"/>
        <v>61490462</v>
      </c>
      <c r="P224" s="100">
        <f t="shared" si="119"/>
        <v>68528541</v>
      </c>
      <c r="Q224" s="100">
        <f t="shared" si="119"/>
        <v>69501316</v>
      </c>
      <c r="R224" s="100">
        <f t="shared" si="119"/>
        <v>87760103</v>
      </c>
      <c r="S224" s="100">
        <f t="shared" si="119"/>
        <v>93708369</v>
      </c>
      <c r="T224" s="100">
        <f t="shared" si="119"/>
        <v>99166196</v>
      </c>
      <c r="U224" s="100">
        <f>U214+U185+U116</f>
        <v>103503285</v>
      </c>
      <c r="V224" s="138"/>
      <c r="W224" s="138"/>
      <c r="X224" s="138"/>
      <c r="Y224" s="138"/>
      <c r="Z224" s="138"/>
      <c r="AA224" s="138"/>
      <c r="AB224" s="138"/>
      <c r="AC224" s="138"/>
      <c r="AD224" s="138"/>
      <c r="AE224" s="138"/>
      <c r="AF224" s="138"/>
      <c r="AG224" s="138"/>
      <c r="AH224" s="138"/>
      <c r="AI224" s="138"/>
      <c r="AJ224" s="138"/>
      <c r="AK224" s="138"/>
      <c r="AL224" s="138"/>
      <c r="AM224" s="138"/>
      <c r="AN224" s="138"/>
      <c r="AO224" s="138"/>
    </row>
    <row r="225" spans="1:41" ht="23.25" customHeight="1" x14ac:dyDescent="0.2">
      <c r="A225" s="168" t="s">
        <v>402</v>
      </c>
      <c r="B225" s="168"/>
      <c r="C225" s="97" t="s">
        <v>271</v>
      </c>
      <c r="D225" s="100">
        <f>D226+D227+D228+D229</f>
        <v>298866</v>
      </c>
      <c r="E225" s="100">
        <v>0</v>
      </c>
      <c r="F225" s="100">
        <v>0</v>
      </c>
      <c r="G225" s="100">
        <f>G226+G227+G228+G229</f>
        <v>275137</v>
      </c>
      <c r="H225" s="100">
        <f>H226+H227+H228+H229</f>
        <v>17797</v>
      </c>
      <c r="I225" s="100">
        <f>I226+I227+I228+I229</f>
        <v>5932</v>
      </c>
      <c r="J225" s="100">
        <v>0</v>
      </c>
      <c r="K225" s="100">
        <v>0</v>
      </c>
      <c r="L225" s="100">
        <v>0</v>
      </c>
      <c r="M225" s="100">
        <v>0</v>
      </c>
      <c r="N225" s="100">
        <v>0</v>
      </c>
      <c r="O225" s="100">
        <v>0</v>
      </c>
      <c r="P225" s="100">
        <v>0</v>
      </c>
      <c r="Q225" s="100">
        <v>0</v>
      </c>
      <c r="R225" s="100">
        <v>0</v>
      </c>
      <c r="S225" s="100">
        <v>0</v>
      </c>
      <c r="T225" s="100">
        <v>0</v>
      </c>
      <c r="U225" s="100">
        <v>0</v>
      </c>
      <c r="V225" s="136" t="s">
        <v>340</v>
      </c>
      <c r="W225" s="136" t="s">
        <v>340</v>
      </c>
      <c r="X225" s="136" t="s">
        <v>340</v>
      </c>
      <c r="Y225" s="136" t="s">
        <v>340</v>
      </c>
      <c r="Z225" s="136" t="s">
        <v>340</v>
      </c>
      <c r="AA225" s="136" t="s">
        <v>340</v>
      </c>
      <c r="AB225" s="136" t="s">
        <v>340</v>
      </c>
      <c r="AC225" s="136" t="s">
        <v>340</v>
      </c>
      <c r="AD225" s="136" t="s">
        <v>340</v>
      </c>
      <c r="AE225" s="136" t="s">
        <v>340</v>
      </c>
      <c r="AF225" s="136" t="s">
        <v>340</v>
      </c>
      <c r="AG225" s="136" t="s">
        <v>340</v>
      </c>
      <c r="AH225" s="136" t="s">
        <v>340</v>
      </c>
      <c r="AI225" s="136" t="s">
        <v>340</v>
      </c>
      <c r="AJ225" s="136" t="s">
        <v>340</v>
      </c>
      <c r="AK225" s="136" t="s">
        <v>340</v>
      </c>
      <c r="AL225" s="136" t="s">
        <v>340</v>
      </c>
      <c r="AM225" s="136" t="s">
        <v>340</v>
      </c>
      <c r="AN225" s="136" t="s">
        <v>340</v>
      </c>
      <c r="AO225" s="136" t="s">
        <v>340</v>
      </c>
    </row>
    <row r="226" spans="1:41" ht="30" customHeight="1" x14ac:dyDescent="0.2">
      <c r="A226" s="168"/>
      <c r="B226" s="168"/>
      <c r="C226" s="99" t="s">
        <v>300</v>
      </c>
      <c r="D226" s="98">
        <f>E226+F226+G226+H226+I226+J226+K226+L226+M226+N226+O226+P226+Q226+R226+S226+T226+U226</f>
        <v>0</v>
      </c>
      <c r="E226" s="100">
        <v>0</v>
      </c>
      <c r="F226" s="100">
        <v>0</v>
      </c>
      <c r="G226" s="100">
        <v>0</v>
      </c>
      <c r="H226" s="100">
        <v>0</v>
      </c>
      <c r="I226" s="100">
        <v>0</v>
      </c>
      <c r="J226" s="100">
        <v>0</v>
      </c>
      <c r="K226" s="100">
        <v>0</v>
      </c>
      <c r="L226" s="100">
        <v>0</v>
      </c>
      <c r="M226" s="100">
        <v>0</v>
      </c>
      <c r="N226" s="100">
        <v>0</v>
      </c>
      <c r="O226" s="100">
        <v>0</v>
      </c>
      <c r="P226" s="100">
        <v>0</v>
      </c>
      <c r="Q226" s="100">
        <v>0</v>
      </c>
      <c r="R226" s="100">
        <v>0</v>
      </c>
      <c r="S226" s="100">
        <v>0</v>
      </c>
      <c r="T226" s="100">
        <v>0</v>
      </c>
      <c r="U226" s="100">
        <v>0</v>
      </c>
      <c r="V226" s="137"/>
      <c r="W226" s="137"/>
      <c r="X226" s="137"/>
      <c r="Y226" s="137"/>
      <c r="Z226" s="137"/>
      <c r="AA226" s="137"/>
      <c r="AB226" s="137"/>
      <c r="AC226" s="137"/>
      <c r="AD226" s="137"/>
      <c r="AE226" s="137"/>
      <c r="AF226" s="137"/>
      <c r="AG226" s="137"/>
      <c r="AH226" s="137"/>
      <c r="AI226" s="137"/>
      <c r="AJ226" s="137"/>
      <c r="AK226" s="137"/>
      <c r="AL226" s="137"/>
      <c r="AM226" s="137"/>
      <c r="AN226" s="137"/>
      <c r="AO226" s="137"/>
    </row>
    <row r="227" spans="1:41" ht="23.25" customHeight="1" x14ac:dyDescent="0.2">
      <c r="A227" s="168"/>
      <c r="B227" s="168"/>
      <c r="C227" s="99" t="s">
        <v>274</v>
      </c>
      <c r="D227" s="98">
        <f>E227+F227+G227+H227+I227+J227+K227+L227+M227+N227+O227+P227+Q227+R227+S227+T227+U227</f>
        <v>0</v>
      </c>
      <c r="E227" s="100">
        <v>0</v>
      </c>
      <c r="F227" s="100">
        <v>0</v>
      </c>
      <c r="G227" s="100">
        <v>0</v>
      </c>
      <c r="H227" s="100">
        <v>0</v>
      </c>
      <c r="I227" s="100">
        <v>0</v>
      </c>
      <c r="J227" s="100">
        <v>0</v>
      </c>
      <c r="K227" s="100">
        <v>0</v>
      </c>
      <c r="L227" s="100">
        <v>0</v>
      </c>
      <c r="M227" s="100">
        <v>0</v>
      </c>
      <c r="N227" s="100">
        <v>0</v>
      </c>
      <c r="O227" s="100">
        <v>0</v>
      </c>
      <c r="P227" s="100">
        <v>0</v>
      </c>
      <c r="Q227" s="100">
        <v>0</v>
      </c>
      <c r="R227" s="100">
        <v>0</v>
      </c>
      <c r="S227" s="100">
        <v>0</v>
      </c>
      <c r="T227" s="100">
        <v>0</v>
      </c>
      <c r="U227" s="100">
        <v>0</v>
      </c>
      <c r="V227" s="137"/>
      <c r="W227" s="137"/>
      <c r="X227" s="137"/>
      <c r="Y227" s="137"/>
      <c r="Z227" s="137"/>
      <c r="AA227" s="137"/>
      <c r="AB227" s="137"/>
      <c r="AC227" s="137"/>
      <c r="AD227" s="137"/>
      <c r="AE227" s="137"/>
      <c r="AF227" s="137"/>
      <c r="AG227" s="137"/>
      <c r="AH227" s="137"/>
      <c r="AI227" s="137"/>
      <c r="AJ227" s="137"/>
      <c r="AK227" s="137"/>
      <c r="AL227" s="137"/>
      <c r="AM227" s="137"/>
      <c r="AN227" s="137"/>
      <c r="AO227" s="137"/>
    </row>
    <row r="228" spans="1:41" ht="23.25" customHeight="1" x14ac:dyDescent="0.2">
      <c r="A228" s="168"/>
      <c r="B228" s="168"/>
      <c r="C228" s="99" t="s">
        <v>363</v>
      </c>
      <c r="D228" s="98">
        <f>E228+F228+G228+H228+I228+J228+K228+L228+M228+N228+O228+P228+Q228+R228+S228+T228+U228</f>
        <v>298866</v>
      </c>
      <c r="E228" s="100">
        <v>0</v>
      </c>
      <c r="F228" s="100">
        <v>0</v>
      </c>
      <c r="G228" s="100">
        <f>G202</f>
        <v>275137</v>
      </c>
      <c r="H228" s="100">
        <f t="shared" ref="H228:U228" si="120">H202</f>
        <v>17797</v>
      </c>
      <c r="I228" s="100">
        <f t="shared" si="120"/>
        <v>5932</v>
      </c>
      <c r="J228" s="100">
        <f t="shared" si="120"/>
        <v>0</v>
      </c>
      <c r="K228" s="100">
        <f t="shared" si="120"/>
        <v>0</v>
      </c>
      <c r="L228" s="100">
        <f t="shared" si="120"/>
        <v>0</v>
      </c>
      <c r="M228" s="100">
        <f t="shared" si="120"/>
        <v>0</v>
      </c>
      <c r="N228" s="100">
        <f t="shared" si="120"/>
        <v>0</v>
      </c>
      <c r="O228" s="100">
        <f t="shared" si="120"/>
        <v>0</v>
      </c>
      <c r="P228" s="100">
        <f t="shared" si="120"/>
        <v>0</v>
      </c>
      <c r="Q228" s="100">
        <f t="shared" si="120"/>
        <v>0</v>
      </c>
      <c r="R228" s="100">
        <f t="shared" si="120"/>
        <v>0</v>
      </c>
      <c r="S228" s="100">
        <f t="shared" si="120"/>
        <v>0</v>
      </c>
      <c r="T228" s="100">
        <f t="shared" si="120"/>
        <v>0</v>
      </c>
      <c r="U228" s="100">
        <f t="shared" si="120"/>
        <v>0</v>
      </c>
      <c r="V228" s="137"/>
      <c r="W228" s="137"/>
      <c r="X228" s="137"/>
      <c r="Y228" s="137"/>
      <c r="Z228" s="137"/>
      <c r="AA228" s="137"/>
      <c r="AB228" s="137"/>
      <c r="AC228" s="137"/>
      <c r="AD228" s="137"/>
      <c r="AE228" s="137"/>
      <c r="AF228" s="137"/>
      <c r="AG228" s="137"/>
      <c r="AH228" s="137"/>
      <c r="AI228" s="137"/>
      <c r="AJ228" s="137"/>
      <c r="AK228" s="137"/>
      <c r="AL228" s="137"/>
      <c r="AM228" s="137"/>
      <c r="AN228" s="137"/>
      <c r="AO228" s="137"/>
    </row>
    <row r="229" spans="1:41" ht="23.25" customHeight="1" x14ac:dyDescent="0.2">
      <c r="A229" s="168"/>
      <c r="B229" s="168"/>
      <c r="C229" s="99" t="s">
        <v>394</v>
      </c>
      <c r="D229" s="98">
        <f>E229+F229+G229+H229+I229+J229+K229+L229+M229+N229+O229+P229+Q229+R229+S229+T229+U229</f>
        <v>0</v>
      </c>
      <c r="E229" s="100">
        <v>0</v>
      </c>
      <c r="F229" s="100">
        <v>0</v>
      </c>
      <c r="G229" s="100">
        <v>0</v>
      </c>
      <c r="H229" s="100">
        <v>0</v>
      </c>
      <c r="I229" s="100">
        <v>0</v>
      </c>
      <c r="J229" s="100">
        <v>0</v>
      </c>
      <c r="K229" s="100">
        <v>0</v>
      </c>
      <c r="L229" s="100">
        <v>0</v>
      </c>
      <c r="M229" s="100">
        <v>0</v>
      </c>
      <c r="N229" s="100">
        <v>0</v>
      </c>
      <c r="O229" s="100">
        <v>0</v>
      </c>
      <c r="P229" s="100">
        <v>0</v>
      </c>
      <c r="Q229" s="100">
        <v>0</v>
      </c>
      <c r="R229" s="100">
        <v>0</v>
      </c>
      <c r="S229" s="100">
        <v>0</v>
      </c>
      <c r="T229" s="100">
        <v>0</v>
      </c>
      <c r="U229" s="100">
        <v>0</v>
      </c>
      <c r="V229" s="138"/>
      <c r="W229" s="138"/>
      <c r="X229" s="138"/>
      <c r="Y229" s="138"/>
      <c r="Z229" s="138"/>
      <c r="AA229" s="138"/>
      <c r="AB229" s="138"/>
      <c r="AC229" s="138"/>
      <c r="AD229" s="138"/>
      <c r="AE229" s="138"/>
      <c r="AF229" s="138"/>
      <c r="AG229" s="138"/>
      <c r="AH229" s="138"/>
      <c r="AI229" s="138"/>
      <c r="AJ229" s="138"/>
      <c r="AK229" s="138"/>
      <c r="AL229" s="138"/>
      <c r="AM229" s="138"/>
      <c r="AN229" s="138"/>
      <c r="AO229" s="138"/>
    </row>
    <row r="230" spans="1:41" ht="12.75" customHeight="1" x14ac:dyDescent="0.2">
      <c r="A230" s="168" t="s">
        <v>275</v>
      </c>
      <c r="B230" s="168"/>
      <c r="C230" s="97" t="s">
        <v>271</v>
      </c>
      <c r="D230" s="100">
        <f>D231+D232+D233+D234</f>
        <v>31319002</v>
      </c>
      <c r="E230" s="100">
        <f t="shared" ref="E230:K230" si="121">E231+E232+E233+E234</f>
        <v>6218246</v>
      </c>
      <c r="F230" s="100">
        <f t="shared" si="121"/>
        <v>6031180</v>
      </c>
      <c r="G230" s="100">
        <f t="shared" si="121"/>
        <v>2589780</v>
      </c>
      <c r="H230" s="100">
        <f t="shared" si="121"/>
        <v>332460</v>
      </c>
      <c r="I230" s="100">
        <f t="shared" si="121"/>
        <v>305600</v>
      </c>
      <c r="J230" s="100">
        <f t="shared" si="121"/>
        <v>305600</v>
      </c>
      <c r="K230" s="100">
        <f t="shared" si="121"/>
        <v>305600</v>
      </c>
      <c r="L230" s="100">
        <f t="shared" ref="L230:T230" si="122">L231+L232+L233+L234</f>
        <v>5608477</v>
      </c>
      <c r="M230" s="100">
        <f t="shared" si="122"/>
        <v>3665426</v>
      </c>
      <c r="N230" s="100">
        <f t="shared" si="122"/>
        <v>1254472</v>
      </c>
      <c r="O230" s="100">
        <f t="shared" si="122"/>
        <v>1431361</v>
      </c>
      <c r="P230" s="100">
        <f t="shared" si="122"/>
        <v>1025600</v>
      </c>
      <c r="Q230" s="100">
        <f t="shared" si="122"/>
        <v>770000</v>
      </c>
      <c r="R230" s="100">
        <f t="shared" si="122"/>
        <v>864000</v>
      </c>
      <c r="S230" s="100">
        <f t="shared" si="122"/>
        <v>0</v>
      </c>
      <c r="T230" s="100">
        <f t="shared" si="122"/>
        <v>305600</v>
      </c>
      <c r="U230" s="100">
        <f>U231+U232+U233+U234</f>
        <v>305600</v>
      </c>
      <c r="V230" s="136" t="s">
        <v>340</v>
      </c>
      <c r="W230" s="136" t="s">
        <v>340</v>
      </c>
      <c r="X230" s="136" t="s">
        <v>340</v>
      </c>
      <c r="Y230" s="136" t="s">
        <v>340</v>
      </c>
      <c r="Z230" s="136" t="s">
        <v>340</v>
      </c>
      <c r="AA230" s="136" t="s">
        <v>340</v>
      </c>
      <c r="AB230" s="136" t="s">
        <v>340</v>
      </c>
      <c r="AC230" s="136" t="s">
        <v>340</v>
      </c>
      <c r="AD230" s="136" t="s">
        <v>340</v>
      </c>
      <c r="AE230" s="136" t="s">
        <v>340</v>
      </c>
      <c r="AF230" s="136" t="s">
        <v>340</v>
      </c>
      <c r="AG230" s="136" t="s">
        <v>340</v>
      </c>
      <c r="AH230" s="136" t="s">
        <v>340</v>
      </c>
      <c r="AI230" s="136" t="s">
        <v>340</v>
      </c>
      <c r="AJ230" s="136" t="s">
        <v>340</v>
      </c>
      <c r="AK230" s="136" t="s">
        <v>340</v>
      </c>
      <c r="AL230" s="136" t="s">
        <v>340</v>
      </c>
      <c r="AM230" s="136" t="s">
        <v>340</v>
      </c>
      <c r="AN230" s="136" t="s">
        <v>340</v>
      </c>
      <c r="AO230" s="136" t="s">
        <v>340</v>
      </c>
    </row>
    <row r="231" spans="1:41" ht="31.5" x14ac:dyDescent="0.2">
      <c r="A231" s="168"/>
      <c r="B231" s="168"/>
      <c r="C231" s="99" t="s">
        <v>300</v>
      </c>
      <c r="D231" s="100">
        <f>E231+F231+G231+H231+I231+J231+K231</f>
        <v>0</v>
      </c>
      <c r="E231" s="100">
        <f>E75+E60+E45+E29</f>
        <v>0</v>
      </c>
      <c r="F231" s="100">
        <f t="shared" ref="F231:K231" si="123">F75+F60+F45+F29</f>
        <v>0</v>
      </c>
      <c r="G231" s="100">
        <f t="shared" si="123"/>
        <v>0</v>
      </c>
      <c r="H231" s="100">
        <f t="shared" si="123"/>
        <v>0</v>
      </c>
      <c r="I231" s="100">
        <f t="shared" si="123"/>
        <v>0</v>
      </c>
      <c r="J231" s="100">
        <f t="shared" si="123"/>
        <v>0</v>
      </c>
      <c r="K231" s="100">
        <f t="shared" si="123"/>
        <v>0</v>
      </c>
      <c r="L231" s="100">
        <f t="shared" ref="L231:T231" si="124">L75+L60+L45+L29</f>
        <v>0</v>
      </c>
      <c r="M231" s="100">
        <f t="shared" si="124"/>
        <v>0</v>
      </c>
      <c r="N231" s="100">
        <f t="shared" si="124"/>
        <v>0</v>
      </c>
      <c r="O231" s="100">
        <f t="shared" si="124"/>
        <v>0</v>
      </c>
      <c r="P231" s="100">
        <f t="shared" si="124"/>
        <v>0</v>
      </c>
      <c r="Q231" s="100">
        <f t="shared" si="124"/>
        <v>0</v>
      </c>
      <c r="R231" s="100">
        <f t="shared" si="124"/>
        <v>0</v>
      </c>
      <c r="S231" s="100">
        <f t="shared" si="124"/>
        <v>0</v>
      </c>
      <c r="T231" s="100">
        <f t="shared" si="124"/>
        <v>0</v>
      </c>
      <c r="U231" s="100">
        <f>U75+U60+U45+U29</f>
        <v>0</v>
      </c>
      <c r="V231" s="137"/>
      <c r="W231" s="137"/>
      <c r="X231" s="137"/>
      <c r="Y231" s="137"/>
      <c r="Z231" s="137"/>
      <c r="AA231" s="137"/>
      <c r="AB231" s="137"/>
      <c r="AC231" s="137"/>
      <c r="AD231" s="137"/>
      <c r="AE231" s="137"/>
      <c r="AF231" s="137"/>
      <c r="AG231" s="137"/>
      <c r="AH231" s="137"/>
      <c r="AI231" s="137"/>
      <c r="AJ231" s="137"/>
      <c r="AK231" s="137"/>
      <c r="AL231" s="137"/>
      <c r="AM231" s="137"/>
      <c r="AN231" s="137"/>
      <c r="AO231" s="137"/>
    </row>
    <row r="232" spans="1:41" ht="25.5" customHeight="1" x14ac:dyDescent="0.2">
      <c r="A232" s="168"/>
      <c r="B232" s="168"/>
      <c r="C232" s="99" t="s">
        <v>274</v>
      </c>
      <c r="D232" s="100">
        <f>E232+F232+G232+H232+I232+J232+K232</f>
        <v>0</v>
      </c>
      <c r="E232" s="100">
        <f>E76+E61+E45+E30</f>
        <v>0</v>
      </c>
      <c r="F232" s="100">
        <f t="shared" ref="F232:K232" si="125">F76+F61+F45+F30</f>
        <v>0</v>
      </c>
      <c r="G232" s="100">
        <f t="shared" si="125"/>
        <v>0</v>
      </c>
      <c r="H232" s="100">
        <f t="shared" si="125"/>
        <v>0</v>
      </c>
      <c r="I232" s="100">
        <f t="shared" si="125"/>
        <v>0</v>
      </c>
      <c r="J232" s="100">
        <f t="shared" si="125"/>
        <v>0</v>
      </c>
      <c r="K232" s="100">
        <f t="shared" si="125"/>
        <v>0</v>
      </c>
      <c r="L232" s="100">
        <f t="shared" ref="L232:T232" si="126">L76+L61+L45+L30</f>
        <v>0</v>
      </c>
      <c r="M232" s="100">
        <f t="shared" si="126"/>
        <v>0</v>
      </c>
      <c r="N232" s="100">
        <f t="shared" si="126"/>
        <v>0</v>
      </c>
      <c r="O232" s="100">
        <f t="shared" si="126"/>
        <v>0</v>
      </c>
      <c r="P232" s="100">
        <f t="shared" si="126"/>
        <v>0</v>
      </c>
      <c r="Q232" s="100">
        <f t="shared" si="126"/>
        <v>0</v>
      </c>
      <c r="R232" s="100">
        <f t="shared" si="126"/>
        <v>0</v>
      </c>
      <c r="S232" s="100">
        <f t="shared" si="126"/>
        <v>0</v>
      </c>
      <c r="T232" s="100">
        <f t="shared" si="126"/>
        <v>0</v>
      </c>
      <c r="U232" s="100">
        <f>U76+U61+U45+U30</f>
        <v>0</v>
      </c>
      <c r="V232" s="137"/>
      <c r="W232" s="137"/>
      <c r="X232" s="137"/>
      <c r="Y232" s="137"/>
      <c r="Z232" s="137"/>
      <c r="AA232" s="137"/>
      <c r="AB232" s="137"/>
      <c r="AC232" s="137"/>
      <c r="AD232" s="137"/>
      <c r="AE232" s="137"/>
      <c r="AF232" s="137"/>
      <c r="AG232" s="137"/>
      <c r="AH232" s="137"/>
      <c r="AI232" s="137"/>
      <c r="AJ232" s="137"/>
      <c r="AK232" s="137"/>
      <c r="AL232" s="137"/>
      <c r="AM232" s="137"/>
      <c r="AN232" s="137"/>
      <c r="AO232" s="137"/>
    </row>
    <row r="233" spans="1:41" x14ac:dyDescent="0.2">
      <c r="A233" s="168"/>
      <c r="B233" s="168"/>
      <c r="C233" s="99" t="s">
        <v>363</v>
      </c>
      <c r="D233" s="100">
        <f>E233+F233+G233+H233+I233+J233+K233+L233+M233+N233+O233+P233+Q233+R233+S233+T233+U233</f>
        <v>31319002</v>
      </c>
      <c r="E233" s="100">
        <f>E77+E62+E47+E31</f>
        <v>6218246</v>
      </c>
      <c r="F233" s="100">
        <f t="shared" ref="F233:K233" si="127">F77+F62+F47+F31</f>
        <v>6031180</v>
      </c>
      <c r="G233" s="100">
        <f t="shared" si="127"/>
        <v>2589780</v>
      </c>
      <c r="H233" s="100">
        <f>H77+H62+H47+H31</f>
        <v>332460</v>
      </c>
      <c r="I233" s="100">
        <f t="shared" si="127"/>
        <v>305600</v>
      </c>
      <c r="J233" s="100">
        <f t="shared" si="127"/>
        <v>305600</v>
      </c>
      <c r="K233" s="100">
        <f t="shared" si="127"/>
        <v>305600</v>
      </c>
      <c r="L233" s="100">
        <f>L77+L62+L47+L31</f>
        <v>5608477</v>
      </c>
      <c r="M233" s="100">
        <f t="shared" ref="M233:T233" si="128">M77+M62+M47+M31</f>
        <v>3665426</v>
      </c>
      <c r="N233" s="100">
        <f t="shared" si="128"/>
        <v>1254472</v>
      </c>
      <c r="O233" s="100">
        <f t="shared" si="128"/>
        <v>1431361</v>
      </c>
      <c r="P233" s="100">
        <f t="shared" si="128"/>
        <v>1025600</v>
      </c>
      <c r="Q233" s="100">
        <f t="shared" si="128"/>
        <v>770000</v>
      </c>
      <c r="R233" s="100">
        <f t="shared" si="128"/>
        <v>864000</v>
      </c>
      <c r="S233" s="100">
        <f t="shared" si="128"/>
        <v>0</v>
      </c>
      <c r="T233" s="100">
        <f t="shared" si="128"/>
        <v>305600</v>
      </c>
      <c r="U233" s="100">
        <f>U77+U62+U47+U31</f>
        <v>305600</v>
      </c>
      <c r="V233" s="137"/>
      <c r="W233" s="137"/>
      <c r="X233" s="137"/>
      <c r="Y233" s="137"/>
      <c r="Z233" s="137"/>
      <c r="AA233" s="137"/>
      <c r="AB233" s="137"/>
      <c r="AC233" s="137"/>
      <c r="AD233" s="137"/>
      <c r="AE233" s="137"/>
      <c r="AF233" s="137"/>
      <c r="AG233" s="137"/>
      <c r="AH233" s="137"/>
      <c r="AI233" s="137"/>
      <c r="AJ233" s="137"/>
      <c r="AK233" s="137"/>
      <c r="AL233" s="137"/>
      <c r="AM233" s="137"/>
      <c r="AN233" s="137"/>
      <c r="AO233" s="137"/>
    </row>
    <row r="234" spans="1:41" ht="24" customHeight="1" x14ac:dyDescent="0.2">
      <c r="A234" s="168"/>
      <c r="B234" s="168"/>
      <c r="C234" s="99" t="s">
        <v>394</v>
      </c>
      <c r="D234" s="100">
        <f>E234+F234+G234+H234+I234+J234+K234</f>
        <v>0</v>
      </c>
      <c r="E234" s="100">
        <f>E78+E63+E48+E32</f>
        <v>0</v>
      </c>
      <c r="F234" s="100">
        <f t="shared" ref="F234:K234" si="129">F78+F63+F48+F32</f>
        <v>0</v>
      </c>
      <c r="G234" s="100">
        <f t="shared" si="129"/>
        <v>0</v>
      </c>
      <c r="H234" s="100">
        <f t="shared" si="129"/>
        <v>0</v>
      </c>
      <c r="I234" s="100">
        <f t="shared" si="129"/>
        <v>0</v>
      </c>
      <c r="J234" s="100">
        <f t="shared" si="129"/>
        <v>0</v>
      </c>
      <c r="K234" s="100">
        <f t="shared" si="129"/>
        <v>0</v>
      </c>
      <c r="L234" s="100">
        <f t="shared" ref="L234:T234" si="130">L78+L63+L48+L32</f>
        <v>0</v>
      </c>
      <c r="M234" s="100">
        <f t="shared" si="130"/>
        <v>0</v>
      </c>
      <c r="N234" s="100">
        <f t="shared" si="130"/>
        <v>0</v>
      </c>
      <c r="O234" s="100">
        <f t="shared" si="130"/>
        <v>0</v>
      </c>
      <c r="P234" s="100">
        <f t="shared" si="130"/>
        <v>0</v>
      </c>
      <c r="Q234" s="100">
        <f t="shared" si="130"/>
        <v>0</v>
      </c>
      <c r="R234" s="100">
        <f t="shared" si="130"/>
        <v>0</v>
      </c>
      <c r="S234" s="100">
        <f t="shared" si="130"/>
        <v>0</v>
      </c>
      <c r="T234" s="100">
        <f t="shared" si="130"/>
        <v>0</v>
      </c>
      <c r="U234" s="100">
        <f>U78+U63+U48+U32</f>
        <v>0</v>
      </c>
      <c r="V234" s="138"/>
      <c r="W234" s="138"/>
      <c r="X234" s="138"/>
      <c r="Y234" s="138"/>
      <c r="Z234" s="138"/>
      <c r="AA234" s="138"/>
      <c r="AB234" s="138"/>
      <c r="AC234" s="138"/>
      <c r="AD234" s="138"/>
      <c r="AE234" s="138"/>
      <c r="AF234" s="138"/>
      <c r="AG234" s="138"/>
      <c r="AH234" s="138"/>
      <c r="AI234" s="138"/>
      <c r="AJ234" s="138"/>
      <c r="AK234" s="138"/>
      <c r="AL234" s="138"/>
      <c r="AM234" s="138"/>
      <c r="AN234" s="138"/>
      <c r="AO234" s="138"/>
    </row>
    <row r="235" spans="1:41" x14ac:dyDescent="0.2">
      <c r="B235" s="92"/>
    </row>
    <row r="236" spans="1:41" x14ac:dyDescent="0.2">
      <c r="B236" s="93"/>
    </row>
    <row r="237" spans="1:41" x14ac:dyDescent="0.2">
      <c r="B237" s="93"/>
      <c r="C237" s="94"/>
    </row>
    <row r="238" spans="1:41" x14ac:dyDescent="0.2">
      <c r="B238" s="95"/>
      <c r="C238" s="94"/>
      <c r="D238" s="94"/>
      <c r="E238" s="94"/>
      <c r="F238" s="94"/>
      <c r="G238" s="94"/>
      <c r="H238" s="94"/>
    </row>
    <row r="241" spans="3:7" x14ac:dyDescent="0.2">
      <c r="C241" s="94"/>
      <c r="D241" s="94"/>
      <c r="E241" s="94"/>
      <c r="F241" s="94"/>
      <c r="G241" s="94"/>
    </row>
  </sheetData>
  <mergeCells count="1036">
    <mergeCell ref="AO69:AO73"/>
    <mergeCell ref="X69:X73"/>
    <mergeCell ref="Y69:Y73"/>
    <mergeCell ref="Z69:Z73"/>
    <mergeCell ref="AA69:AA73"/>
    <mergeCell ref="AB69:AB73"/>
    <mergeCell ref="AE69:AE73"/>
    <mergeCell ref="A225:B229"/>
    <mergeCell ref="V225:V229"/>
    <mergeCell ref="W225:W229"/>
    <mergeCell ref="X225:X229"/>
    <mergeCell ref="Y225:Y229"/>
    <mergeCell ref="Z225:Z229"/>
    <mergeCell ref="AC225:AC229"/>
    <mergeCell ref="AD225:AD229"/>
    <mergeCell ref="AE225:AE229"/>
    <mergeCell ref="AN225:AN229"/>
    <mergeCell ref="AL225:AL229"/>
    <mergeCell ref="AM225:AM229"/>
    <mergeCell ref="AO225:AO229"/>
    <mergeCell ref="AF225:AF229"/>
    <mergeCell ref="AG225:AG229"/>
    <mergeCell ref="AH225:AH229"/>
    <mergeCell ref="AI225:AI229"/>
    <mergeCell ref="AJ225:AJ229"/>
    <mergeCell ref="AK225:AK229"/>
    <mergeCell ref="U205:U209"/>
    <mergeCell ref="U84:U88"/>
    <mergeCell ref="L90:L95"/>
    <mergeCell ref="M90:M95"/>
    <mergeCell ref="N90:N95"/>
    <mergeCell ref="O90:O95"/>
    <mergeCell ref="AI1:AO1"/>
    <mergeCell ref="O205:O209"/>
    <mergeCell ref="P205:P209"/>
    <mergeCell ref="Q205:Q209"/>
    <mergeCell ref="R205:R209"/>
    <mergeCell ref="Q134:Q140"/>
    <mergeCell ref="R134:R140"/>
    <mergeCell ref="AB64:AB68"/>
    <mergeCell ref="AA64:AA68"/>
    <mergeCell ref="T134:T140"/>
    <mergeCell ref="AJ57:AJ58"/>
    <mergeCell ref="X57:X58"/>
    <mergeCell ref="Y57:Y58"/>
    <mergeCell ref="Z57:Z58"/>
    <mergeCell ref="AA57:AA58"/>
    <mergeCell ref="AB57:AB58"/>
    <mergeCell ref="AC57:AC58"/>
    <mergeCell ref="Z64:Z68"/>
    <mergeCell ref="AE57:AE58"/>
    <mergeCell ref="AF57:AF58"/>
    <mergeCell ref="AG57:AG58"/>
    <mergeCell ref="AH57:AH58"/>
    <mergeCell ref="AI57:AI58"/>
    <mergeCell ref="AE64:AE68"/>
    <mergeCell ref="AF64:AF68"/>
    <mergeCell ref="AD64:AD68"/>
    <mergeCell ref="AC64:AC68"/>
    <mergeCell ref="AK57:AK58"/>
    <mergeCell ref="AG64:AG68"/>
    <mergeCell ref="AH64:AH68"/>
    <mergeCell ref="AI64:AI68"/>
    <mergeCell ref="AJ64:AJ68"/>
    <mergeCell ref="T205:T209"/>
    <mergeCell ref="U129:U133"/>
    <mergeCell ref="U90:U95"/>
    <mergeCell ref="U134:U140"/>
    <mergeCell ref="A187:V187"/>
    <mergeCell ref="A107:B111"/>
    <mergeCell ref="O129:O133"/>
    <mergeCell ref="W64:W68"/>
    <mergeCell ref="Y64:Y68"/>
    <mergeCell ref="AI69:AI73"/>
    <mergeCell ref="AC69:AC73"/>
    <mergeCell ref="AD69:AD73"/>
    <mergeCell ref="AF69:AF73"/>
    <mergeCell ref="AG69:AG73"/>
    <mergeCell ref="AH69:AH73"/>
    <mergeCell ref="AK69:AK73"/>
    <mergeCell ref="AJ69:AJ73"/>
    <mergeCell ref="AA74:AA78"/>
    <mergeCell ref="X178:X180"/>
    <mergeCell ref="Y178:Y180"/>
    <mergeCell ref="Z178:Z180"/>
    <mergeCell ref="J84:J88"/>
    <mergeCell ref="K84:K88"/>
    <mergeCell ref="AA178:AA180"/>
    <mergeCell ref="T90:T95"/>
    <mergeCell ref="W176:W177"/>
    <mergeCell ref="V161:V165"/>
    <mergeCell ref="A210:B214"/>
    <mergeCell ref="AA210:AA214"/>
    <mergeCell ref="Z210:Z214"/>
    <mergeCell ref="Y210:Y214"/>
    <mergeCell ref="X210:X214"/>
    <mergeCell ref="W210:W214"/>
    <mergeCell ref="V210:V214"/>
    <mergeCell ref="A123:B127"/>
    <mergeCell ref="V123:V127"/>
    <mergeCell ref="A97:B101"/>
    <mergeCell ref="X97:X101"/>
    <mergeCell ref="R90:R95"/>
    <mergeCell ref="X123:X127"/>
    <mergeCell ref="G90:G95"/>
    <mergeCell ref="W123:W127"/>
    <mergeCell ref="V97:V111"/>
    <mergeCell ref="A102:B106"/>
    <mergeCell ref="C134:C140"/>
    <mergeCell ref="D134:D140"/>
    <mergeCell ref="E134:E140"/>
    <mergeCell ref="G134:G140"/>
    <mergeCell ref="D90:D95"/>
    <mergeCell ref="E90:E95"/>
    <mergeCell ref="C129:C133"/>
    <mergeCell ref="E129:E133"/>
    <mergeCell ref="F129:F133"/>
    <mergeCell ref="A122:AO122"/>
    <mergeCell ref="H134:H140"/>
    <mergeCell ref="K134:K140"/>
    <mergeCell ref="L134:L140"/>
    <mergeCell ref="J134:J140"/>
    <mergeCell ref="H129:H133"/>
    <mergeCell ref="AB230:AB234"/>
    <mergeCell ref="AC230:AC234"/>
    <mergeCell ref="AD230:AD234"/>
    <mergeCell ref="AA225:AA229"/>
    <mergeCell ref="AB225:AB229"/>
    <mergeCell ref="V230:V234"/>
    <mergeCell ref="W230:W234"/>
    <mergeCell ref="X230:X234"/>
    <mergeCell ref="Y230:Y234"/>
    <mergeCell ref="Z230:Z234"/>
    <mergeCell ref="AA230:AA234"/>
    <mergeCell ref="X3:AD3"/>
    <mergeCell ref="I205:I209"/>
    <mergeCell ref="J205:J209"/>
    <mergeCell ref="K205:K209"/>
    <mergeCell ref="K129:K133"/>
    <mergeCell ref="S129:S133"/>
    <mergeCell ref="W158:W160"/>
    <mergeCell ref="AD97:AD101"/>
    <mergeCell ref="W97:W101"/>
    <mergeCell ref="R129:R133"/>
    <mergeCell ref="E6:U6"/>
    <mergeCell ref="T129:T133"/>
    <mergeCell ref="G129:G133"/>
    <mergeCell ref="L129:L133"/>
    <mergeCell ref="M129:M133"/>
    <mergeCell ref="N129:N133"/>
    <mergeCell ref="J129:J133"/>
    <mergeCell ref="I129:I133"/>
    <mergeCell ref="F90:F95"/>
    <mergeCell ref="S90:S95"/>
    <mergeCell ref="L84:L88"/>
    <mergeCell ref="Y74:Y78"/>
    <mergeCell ref="AA151:AA155"/>
    <mergeCell ref="AA156:AA157"/>
    <mergeCell ref="AA176:AA177"/>
    <mergeCell ref="AB102:AB106"/>
    <mergeCell ref="Z171:Z175"/>
    <mergeCell ref="Y97:Y101"/>
    <mergeCell ref="X176:X177"/>
    <mergeCell ref="AB158:AB160"/>
    <mergeCell ref="AA171:AA175"/>
    <mergeCell ref="M84:M88"/>
    <mergeCell ref="N84:N88"/>
    <mergeCell ref="N134:N140"/>
    <mergeCell ref="O84:O88"/>
    <mergeCell ref="P84:P88"/>
    <mergeCell ref="Q84:Q88"/>
    <mergeCell ref="R84:R88"/>
    <mergeCell ref="S84:S88"/>
    <mergeCell ref="T84:T88"/>
    <mergeCell ref="Y123:Y127"/>
    <mergeCell ref="Y129:Y133"/>
    <mergeCell ref="X129:X133"/>
    <mergeCell ref="V84:V88"/>
    <mergeCell ref="W84:W88"/>
    <mergeCell ref="X84:X88"/>
    <mergeCell ref="V90:V95"/>
    <mergeCell ref="Z102:Z106"/>
    <mergeCell ref="AA102:AA106"/>
    <mergeCell ref="P90:P95"/>
    <mergeCell ref="Q90:Q95"/>
    <mergeCell ref="S134:S140"/>
    <mergeCell ref="O134:O140"/>
    <mergeCell ref="A171:B175"/>
    <mergeCell ref="A156:B160"/>
    <mergeCell ref="Y156:Y157"/>
    <mergeCell ref="Z156:Z157"/>
    <mergeCell ref="X161:X165"/>
    <mergeCell ref="Y161:Y165"/>
    <mergeCell ref="W171:W175"/>
    <mergeCell ref="X158:X160"/>
    <mergeCell ref="Y158:Y160"/>
    <mergeCell ref="Z158:Z160"/>
    <mergeCell ref="AD176:AD177"/>
    <mergeCell ref="AC176:AC177"/>
    <mergeCell ref="A161:B165"/>
    <mergeCell ref="AD166:AD170"/>
    <mergeCell ref="AC161:AC165"/>
    <mergeCell ref="W166:W170"/>
    <mergeCell ref="X166:X170"/>
    <mergeCell ref="Y166:Y170"/>
    <mergeCell ref="Z166:Z170"/>
    <mergeCell ref="AD161:AD165"/>
    <mergeCell ref="Z176:Z177"/>
    <mergeCell ref="X156:X157"/>
    <mergeCell ref="AD74:AD78"/>
    <mergeCell ref="AB74:AB78"/>
    <mergeCell ref="Z134:Z138"/>
    <mergeCell ref="AA134:AA138"/>
    <mergeCell ref="AB129:AB133"/>
    <mergeCell ref="AA123:AA127"/>
    <mergeCell ref="AD112:AD116"/>
    <mergeCell ref="AC129:AC133"/>
    <mergeCell ref="AD129:AD133"/>
    <mergeCell ref="AD123:AD127"/>
    <mergeCell ref="AC74:AC78"/>
    <mergeCell ref="AC151:AC155"/>
    <mergeCell ref="AD146:AD150"/>
    <mergeCell ref="AD134:AD138"/>
    <mergeCell ref="Z74:Z78"/>
    <mergeCell ref="AC141:AC145"/>
    <mergeCell ref="AB123:AB127"/>
    <mergeCell ref="Z123:Z127"/>
    <mergeCell ref="AB134:AB138"/>
    <mergeCell ref="AC112:AC116"/>
    <mergeCell ref="AB141:AB145"/>
    <mergeCell ref="AB97:AB101"/>
    <mergeCell ref="A49:B53"/>
    <mergeCell ref="W57:W58"/>
    <mergeCell ref="V176:V180"/>
    <mergeCell ref="V181:V185"/>
    <mergeCell ref="AB181:AB185"/>
    <mergeCell ref="AC181:AC185"/>
    <mergeCell ref="W59:W60"/>
    <mergeCell ref="V49:V53"/>
    <mergeCell ref="W54:W55"/>
    <mergeCell ref="X54:X55"/>
    <mergeCell ref="AD181:AD185"/>
    <mergeCell ref="A181:B185"/>
    <mergeCell ref="A176:B180"/>
    <mergeCell ref="W49:W50"/>
    <mergeCell ref="X49:X50"/>
    <mergeCell ref="Y49:Y50"/>
    <mergeCell ref="A59:B63"/>
    <mergeCell ref="V54:V58"/>
    <mergeCell ref="V59:V63"/>
    <mergeCell ref="A54:B58"/>
    <mergeCell ref="Y54:Y55"/>
    <mergeCell ref="A69:B73"/>
    <mergeCell ref="A74:B78"/>
    <mergeCell ref="V69:V73"/>
    <mergeCell ref="V74:V78"/>
    <mergeCell ref="W74:W78"/>
    <mergeCell ref="X74:X78"/>
    <mergeCell ref="V64:V68"/>
    <mergeCell ref="X64:X68"/>
    <mergeCell ref="W69:W73"/>
    <mergeCell ref="AB176:AB177"/>
    <mergeCell ref="AD141:AD145"/>
    <mergeCell ref="AC210:AC214"/>
    <mergeCell ref="AD210:AD214"/>
    <mergeCell ref="AD205:AD209"/>
    <mergeCell ref="AC189:AC193"/>
    <mergeCell ref="AC199:AC203"/>
    <mergeCell ref="AB210:AB214"/>
    <mergeCell ref="AA189:AA193"/>
    <mergeCell ref="AB189:AB193"/>
    <mergeCell ref="W205:W209"/>
    <mergeCell ref="X205:X209"/>
    <mergeCell ref="Y205:Y209"/>
    <mergeCell ref="Z189:Z193"/>
    <mergeCell ref="W189:W193"/>
    <mergeCell ref="A204:AO204"/>
    <mergeCell ref="AD199:AD203"/>
    <mergeCell ref="V199:V203"/>
    <mergeCell ref="W199:W203"/>
    <mergeCell ref="X199:X203"/>
    <mergeCell ref="Y199:Y203"/>
    <mergeCell ref="Z194:Z198"/>
    <mergeCell ref="AC194:AC198"/>
    <mergeCell ref="AB194:AB198"/>
    <mergeCell ref="Z199:Z203"/>
    <mergeCell ref="AA199:AA203"/>
    <mergeCell ref="AB199:AB203"/>
    <mergeCell ref="A205:B209"/>
    <mergeCell ref="Z205:Z209"/>
    <mergeCell ref="AA205:AA209"/>
    <mergeCell ref="AB205:AB209"/>
    <mergeCell ref="AA194:AA198"/>
    <mergeCell ref="C205:C209"/>
    <mergeCell ref="D205:D209"/>
    <mergeCell ref="AC205:AC209"/>
    <mergeCell ref="AD178:AD180"/>
    <mergeCell ref="A166:B170"/>
    <mergeCell ref="AD171:AD175"/>
    <mergeCell ref="V166:V170"/>
    <mergeCell ref="AB166:AB170"/>
    <mergeCell ref="Y176:Y177"/>
    <mergeCell ref="AA166:AA170"/>
    <mergeCell ref="AC166:AC170"/>
    <mergeCell ref="V171:V175"/>
    <mergeCell ref="AA181:AA185"/>
    <mergeCell ref="AC178:AC180"/>
    <mergeCell ref="AD189:AD193"/>
    <mergeCell ref="AD194:AD198"/>
    <mergeCell ref="H205:H209"/>
    <mergeCell ref="L205:L209"/>
    <mergeCell ref="M205:M209"/>
    <mergeCell ref="E205:E209"/>
    <mergeCell ref="F205:F209"/>
    <mergeCell ref="G205:G209"/>
    <mergeCell ref="Y189:Y193"/>
    <mergeCell ref="V205:V209"/>
    <mergeCell ref="V189:V193"/>
    <mergeCell ref="N205:N209"/>
    <mergeCell ref="V194:V198"/>
    <mergeCell ref="W194:W198"/>
    <mergeCell ref="S205:S209"/>
    <mergeCell ref="W181:W185"/>
    <mergeCell ref="A194:B198"/>
    <mergeCell ref="X189:X193"/>
    <mergeCell ref="X194:X198"/>
    <mergeCell ref="Y194:Y198"/>
    <mergeCell ref="AD156:AD157"/>
    <mergeCell ref="AD151:AD155"/>
    <mergeCell ref="Z151:Z155"/>
    <mergeCell ref="AA161:AA165"/>
    <mergeCell ref="W161:W165"/>
    <mergeCell ref="V156:V160"/>
    <mergeCell ref="AB156:AB157"/>
    <mergeCell ref="W156:W157"/>
    <mergeCell ref="AC171:AC175"/>
    <mergeCell ref="AB161:AB165"/>
    <mergeCell ref="X171:X175"/>
    <mergeCell ref="Y171:Y175"/>
    <mergeCell ref="AB171:AB175"/>
    <mergeCell ref="W178:W180"/>
    <mergeCell ref="I134:I140"/>
    <mergeCell ref="W134:W138"/>
    <mergeCell ref="X134:X138"/>
    <mergeCell ref="AA146:AA150"/>
    <mergeCell ref="Z161:Z165"/>
    <mergeCell ref="AB151:AB155"/>
    <mergeCell ref="AB146:AB150"/>
    <mergeCell ref="AC146:AC150"/>
    <mergeCell ref="AA141:AA145"/>
    <mergeCell ref="AD158:AD160"/>
    <mergeCell ref="AA158:AA160"/>
    <mergeCell ref="AB178:AB180"/>
    <mergeCell ref="A112:B116"/>
    <mergeCell ref="Y141:Y145"/>
    <mergeCell ref="Z141:Z145"/>
    <mergeCell ref="W141:W145"/>
    <mergeCell ref="A134:B140"/>
    <mergeCell ref="V134:V140"/>
    <mergeCell ref="F134:F140"/>
    <mergeCell ref="Y134:Y138"/>
    <mergeCell ref="M134:M140"/>
    <mergeCell ref="A151:B155"/>
    <mergeCell ref="V151:V155"/>
    <mergeCell ref="W151:W155"/>
    <mergeCell ref="A141:B145"/>
    <mergeCell ref="V141:V145"/>
    <mergeCell ref="X141:X145"/>
    <mergeCell ref="A146:B150"/>
    <mergeCell ref="V146:V150"/>
    <mergeCell ref="W146:W150"/>
    <mergeCell ref="X146:X150"/>
    <mergeCell ref="Y146:Y150"/>
    <mergeCell ref="Z146:Z150"/>
    <mergeCell ref="X151:X155"/>
    <mergeCell ref="Y151:Y155"/>
    <mergeCell ref="P129:P133"/>
    <mergeCell ref="Q129:Q133"/>
    <mergeCell ref="C84:C88"/>
    <mergeCell ref="H90:H95"/>
    <mergeCell ref="I90:I95"/>
    <mergeCell ref="D84:D88"/>
    <mergeCell ref="E84:E88"/>
    <mergeCell ref="F84:F88"/>
    <mergeCell ref="G84:G88"/>
    <mergeCell ref="H84:H88"/>
    <mergeCell ref="A89:AD89"/>
    <mergeCell ref="AC90:AC94"/>
    <mergeCell ref="AA112:AA116"/>
    <mergeCell ref="AB112:AB116"/>
    <mergeCell ref="D129:D133"/>
    <mergeCell ref="AC123:AC127"/>
    <mergeCell ref="V112:V116"/>
    <mergeCell ref="W112:W116"/>
    <mergeCell ref="X112:X116"/>
    <mergeCell ref="Z112:Z116"/>
    <mergeCell ref="Y112:Y116"/>
    <mergeCell ref="A128:AO128"/>
    <mergeCell ref="A129:B133"/>
    <mergeCell ref="V129:V133"/>
    <mergeCell ref="W129:W133"/>
    <mergeCell ref="Z129:Z133"/>
    <mergeCell ref="AA129:AA133"/>
    <mergeCell ref="AO84:AO88"/>
    <mergeCell ref="AO90:AO94"/>
    <mergeCell ref="AO97:AO101"/>
    <mergeCell ref="AO112:AO116"/>
    <mergeCell ref="Y102:Y106"/>
    <mergeCell ref="Z97:Z101"/>
    <mergeCell ref="AA97:AA101"/>
    <mergeCell ref="V39:V43"/>
    <mergeCell ref="X23:X27"/>
    <mergeCell ref="X34:X38"/>
    <mergeCell ref="Y18:Y22"/>
    <mergeCell ref="A6:B7"/>
    <mergeCell ref="W6:W7"/>
    <mergeCell ref="A28:B32"/>
    <mergeCell ref="V23:V27"/>
    <mergeCell ref="V28:V32"/>
    <mergeCell ref="W28:W32"/>
    <mergeCell ref="W23:W27"/>
    <mergeCell ref="V18:V22"/>
    <mergeCell ref="A17:AD17"/>
    <mergeCell ref="A9:V11"/>
    <mergeCell ref="A12:AD12"/>
    <mergeCell ref="AD84:AD88"/>
    <mergeCell ref="A4:AD4"/>
    <mergeCell ref="A8:AD8"/>
    <mergeCell ref="A23:B27"/>
    <mergeCell ref="V6:V7"/>
    <mergeCell ref="C6:C7"/>
    <mergeCell ref="AD18:AD22"/>
    <mergeCell ref="X28:X32"/>
    <mergeCell ref="A13:V16"/>
    <mergeCell ref="D6:D7"/>
    <mergeCell ref="X79:X83"/>
    <mergeCell ref="Y79:Y83"/>
    <mergeCell ref="AC84:AC88"/>
    <mergeCell ref="AB79:AB83"/>
    <mergeCell ref="AA84:AA88"/>
    <mergeCell ref="AB84:AB88"/>
    <mergeCell ref="AC79:AC83"/>
    <mergeCell ref="A39:B43"/>
    <mergeCell ref="AD34:AD38"/>
    <mergeCell ref="Z39:Z43"/>
    <mergeCell ref="Z61:Z63"/>
    <mergeCell ref="AC18:AC22"/>
    <mergeCell ref="Y28:Y32"/>
    <mergeCell ref="Z28:Z32"/>
    <mergeCell ref="AA28:AA32"/>
    <mergeCell ref="AC23:AC27"/>
    <mergeCell ref="AA34:AA38"/>
    <mergeCell ref="Z23:Z27"/>
    <mergeCell ref="AB23:AB27"/>
    <mergeCell ref="AC34:AC38"/>
    <mergeCell ref="Y34:Y38"/>
    <mergeCell ref="AD79:AD83"/>
    <mergeCell ref="A64:B68"/>
    <mergeCell ref="Z18:Z22"/>
    <mergeCell ref="AA18:AA22"/>
    <mergeCell ref="AB18:AB22"/>
    <mergeCell ref="Z44:Z48"/>
    <mergeCell ref="AA44:AA48"/>
    <mergeCell ref="AD44:AD48"/>
    <mergeCell ref="AB44:AB48"/>
    <mergeCell ref="Y23:Y27"/>
    <mergeCell ref="AB34:AB38"/>
    <mergeCell ref="A18:B22"/>
    <mergeCell ref="W18:W22"/>
    <mergeCell ref="X18:X22"/>
    <mergeCell ref="A44:B48"/>
    <mergeCell ref="A34:B38"/>
    <mergeCell ref="AA23:AA27"/>
    <mergeCell ref="V44:V48"/>
    <mergeCell ref="W39:W43"/>
    <mergeCell ref="V215:V219"/>
    <mergeCell ref="W215:W219"/>
    <mergeCell ref="X215:X219"/>
    <mergeCell ref="Y215:Y219"/>
    <mergeCell ref="V79:V83"/>
    <mergeCell ref="A84:B88"/>
    <mergeCell ref="J90:J95"/>
    <mergeCell ref="K90:K95"/>
    <mergeCell ref="AA39:AA43"/>
    <mergeCell ref="AB28:AB32"/>
    <mergeCell ref="AC28:AC32"/>
    <mergeCell ref="W34:W38"/>
    <mergeCell ref="X39:X43"/>
    <mergeCell ref="Z220:Z224"/>
    <mergeCell ref="AB39:AB43"/>
    <mergeCell ref="AA79:AA83"/>
    <mergeCell ref="Y39:Y43"/>
    <mergeCell ref="Z34:Z38"/>
    <mergeCell ref="V34:V38"/>
    <mergeCell ref="W44:W48"/>
    <mergeCell ref="X44:X48"/>
    <mergeCell ref="Y44:Y48"/>
    <mergeCell ref="AA220:AA224"/>
    <mergeCell ref="Z215:Z219"/>
    <mergeCell ref="AA61:AA63"/>
    <mergeCell ref="Z49:Z50"/>
    <mergeCell ref="AA49:AA50"/>
    <mergeCell ref="Z79:Z83"/>
    <mergeCell ref="AB49:AB50"/>
    <mergeCell ref="AC49:AC50"/>
    <mergeCell ref="A33:AD33"/>
    <mergeCell ref="A230:B234"/>
    <mergeCell ref="AA215:AA219"/>
    <mergeCell ref="AB215:AB219"/>
    <mergeCell ref="AC215:AC219"/>
    <mergeCell ref="AD215:AD219"/>
    <mergeCell ref="A220:B224"/>
    <mergeCell ref="A215:B219"/>
    <mergeCell ref="V220:V224"/>
    <mergeCell ref="W220:W224"/>
    <mergeCell ref="X220:X224"/>
    <mergeCell ref="Y220:Y224"/>
    <mergeCell ref="W61:W63"/>
    <mergeCell ref="X61:X63"/>
    <mergeCell ref="Y61:Y63"/>
    <mergeCell ref="A118:V121"/>
    <mergeCell ref="A96:B96"/>
    <mergeCell ref="A199:B203"/>
    <mergeCell ref="A79:B83"/>
    <mergeCell ref="A189:B193"/>
    <mergeCell ref="AD90:AD94"/>
    <mergeCell ref="W90:W94"/>
    <mergeCell ref="X90:X94"/>
    <mergeCell ref="Y90:Y94"/>
    <mergeCell ref="Z90:Z94"/>
    <mergeCell ref="AA90:AA94"/>
    <mergeCell ref="AB90:AB94"/>
    <mergeCell ref="A90:B95"/>
    <mergeCell ref="I84:I88"/>
    <mergeCell ref="C90:C95"/>
    <mergeCell ref="Y84:Y88"/>
    <mergeCell ref="Z84:Z88"/>
    <mergeCell ref="W79:W83"/>
    <mergeCell ref="X59:X60"/>
    <mergeCell ref="Y59:Y60"/>
    <mergeCell ref="Z59:Z60"/>
    <mergeCell ref="AA59:AA60"/>
    <mergeCell ref="Z54:Z55"/>
    <mergeCell ref="AA54:AA55"/>
    <mergeCell ref="AD49:AD50"/>
    <mergeCell ref="AC44:AC48"/>
    <mergeCell ref="AD61:AD63"/>
    <mergeCell ref="AB54:AB55"/>
    <mergeCell ref="AC54:AC55"/>
    <mergeCell ref="AD54:AD55"/>
    <mergeCell ref="AB59:AB60"/>
    <mergeCell ref="AC59:AC60"/>
    <mergeCell ref="AB61:AB63"/>
    <mergeCell ref="AD57:AD58"/>
    <mergeCell ref="AD59:AD60"/>
    <mergeCell ref="AC61:AC63"/>
    <mergeCell ref="AO44:AO48"/>
    <mergeCell ref="AO49:AO50"/>
    <mergeCell ref="AO54:AO55"/>
    <mergeCell ref="AO59:AO60"/>
    <mergeCell ref="AO123:AO127"/>
    <mergeCell ref="AO61:AO63"/>
    <mergeCell ref="AO74:AO78"/>
    <mergeCell ref="AO107:AO111"/>
    <mergeCell ref="AO102:AO106"/>
    <mergeCell ref="AO79:AO83"/>
    <mergeCell ref="AO6:AO7"/>
    <mergeCell ref="AO18:AO22"/>
    <mergeCell ref="AO34:AO38"/>
    <mergeCell ref="AO23:AO27"/>
    <mergeCell ref="AO39:AO43"/>
    <mergeCell ref="AO28:AO32"/>
    <mergeCell ref="AD28:AD32"/>
    <mergeCell ref="AD23:AD27"/>
    <mergeCell ref="AD39:AD43"/>
    <mergeCell ref="X6:AN6"/>
    <mergeCell ref="AK59:AK60"/>
    <mergeCell ref="AO57:AO58"/>
    <mergeCell ref="AL57:AL58"/>
    <mergeCell ref="AM57:AM58"/>
    <mergeCell ref="AN57:AN58"/>
    <mergeCell ref="AL64:AL68"/>
    <mergeCell ref="AM64:AM68"/>
    <mergeCell ref="AN64:AN68"/>
    <mergeCell ref="AO64:AO68"/>
    <mergeCell ref="AL59:AL60"/>
    <mergeCell ref="AM59:AM60"/>
    <mergeCell ref="AL69:AL73"/>
    <mergeCell ref="AO230:AO234"/>
    <mergeCell ref="AO178:AO180"/>
    <mergeCell ref="AO181:AO185"/>
    <mergeCell ref="AO189:AO193"/>
    <mergeCell ref="AO194:AO198"/>
    <mergeCell ref="AO205:AO209"/>
    <mergeCell ref="AO129:AO133"/>
    <mergeCell ref="AO134:AO138"/>
    <mergeCell ref="AO141:AO145"/>
    <mergeCell ref="AO171:AO175"/>
    <mergeCell ref="AO176:AO177"/>
    <mergeCell ref="AO146:AO150"/>
    <mergeCell ref="AO151:AO155"/>
    <mergeCell ref="Y107:Y111"/>
    <mergeCell ref="Z107:Z111"/>
    <mergeCell ref="AA107:AA111"/>
    <mergeCell ref="AD107:AD111"/>
    <mergeCell ref="AO220:AO224"/>
    <mergeCell ref="AO156:AO157"/>
    <mergeCell ref="AO158:AO160"/>
    <mergeCell ref="AO161:AO165"/>
    <mergeCell ref="AO166:AO170"/>
    <mergeCell ref="A117:AO117"/>
    <mergeCell ref="AF112:AF116"/>
    <mergeCell ref="AG112:AG116"/>
    <mergeCell ref="AH112:AH116"/>
    <mergeCell ref="AI112:AI116"/>
    <mergeCell ref="AJ112:AJ116"/>
    <mergeCell ref="AE107:AE111"/>
    <mergeCell ref="AF107:AF111"/>
    <mergeCell ref="AG107:AG111"/>
    <mergeCell ref="AH107:AH111"/>
    <mergeCell ref="AO210:AO214"/>
    <mergeCell ref="X102:X106"/>
    <mergeCell ref="W102:W106"/>
    <mergeCell ref="AB107:AB111"/>
    <mergeCell ref="AC107:AC111"/>
    <mergeCell ref="AO215:AO219"/>
    <mergeCell ref="AM102:AM106"/>
    <mergeCell ref="AN102:AN106"/>
    <mergeCell ref="W107:W111"/>
    <mergeCell ref="X107:X111"/>
    <mergeCell ref="AB220:AB224"/>
    <mergeCell ref="AC220:AC224"/>
    <mergeCell ref="AD220:AD224"/>
    <mergeCell ref="AC134:AC138"/>
    <mergeCell ref="P134:P140"/>
    <mergeCell ref="AK112:AK116"/>
    <mergeCell ref="AL112:AL116"/>
    <mergeCell ref="AM112:AM116"/>
    <mergeCell ref="AN112:AN116"/>
    <mergeCell ref="AE123:AE127"/>
    <mergeCell ref="AF123:AF127"/>
    <mergeCell ref="AG123:AG127"/>
    <mergeCell ref="AH123:AH127"/>
    <mergeCell ref="AI123:AI127"/>
    <mergeCell ref="AJ123:AJ127"/>
    <mergeCell ref="AK107:AK111"/>
    <mergeCell ref="AL107:AL111"/>
    <mergeCell ref="AM107:AM111"/>
    <mergeCell ref="AN107:AN111"/>
    <mergeCell ref="AE112:AE116"/>
    <mergeCell ref="AC158:AC160"/>
    <mergeCell ref="AC156:AC157"/>
    <mergeCell ref="AK18:AK22"/>
    <mergeCell ref="AL18:AL22"/>
    <mergeCell ref="AM18:AM22"/>
    <mergeCell ref="AN18:AN22"/>
    <mergeCell ref="AE23:AE27"/>
    <mergeCell ref="AF23:AF27"/>
    <mergeCell ref="AG23:AG27"/>
    <mergeCell ref="AH23:AH27"/>
    <mergeCell ref="AI23:AI27"/>
    <mergeCell ref="AJ23:AJ27"/>
    <mergeCell ref="AE18:AE22"/>
    <mergeCell ref="AF18:AF22"/>
    <mergeCell ref="AG18:AG22"/>
    <mergeCell ref="AH18:AH22"/>
    <mergeCell ref="AI18:AI22"/>
    <mergeCell ref="AJ18:AJ22"/>
    <mergeCell ref="AC102:AC106"/>
    <mergeCell ref="AC97:AC101"/>
    <mergeCell ref="AD102:AD106"/>
    <mergeCell ref="AC39:AC43"/>
    <mergeCell ref="AM69:AM73"/>
    <mergeCell ref="AN69:AN73"/>
    <mergeCell ref="AK28:AK32"/>
    <mergeCell ref="AL28:AL32"/>
    <mergeCell ref="AM28:AM32"/>
    <mergeCell ref="AN28:AN32"/>
    <mergeCell ref="AE34:AE38"/>
    <mergeCell ref="AF34:AF38"/>
    <mergeCell ref="AG34:AG38"/>
    <mergeCell ref="AH34:AH38"/>
    <mergeCell ref="AI34:AI38"/>
    <mergeCell ref="AJ34:AJ38"/>
    <mergeCell ref="AK23:AK27"/>
    <mergeCell ref="AL23:AL27"/>
    <mergeCell ref="AM23:AM27"/>
    <mergeCell ref="AN23:AN27"/>
    <mergeCell ref="AE28:AE32"/>
    <mergeCell ref="AF28:AF32"/>
    <mergeCell ref="AG28:AG32"/>
    <mergeCell ref="AH28:AH32"/>
    <mergeCell ref="AI28:AI32"/>
    <mergeCell ref="AJ28:AJ32"/>
    <mergeCell ref="AK39:AK43"/>
    <mergeCell ref="AL39:AL43"/>
    <mergeCell ref="AM39:AM43"/>
    <mergeCell ref="AN39:AN43"/>
    <mergeCell ref="AE44:AE48"/>
    <mergeCell ref="AF44:AF48"/>
    <mergeCell ref="AG44:AG48"/>
    <mergeCell ref="AH44:AH48"/>
    <mergeCell ref="AI44:AI48"/>
    <mergeCell ref="AJ44:AJ48"/>
    <mergeCell ref="AK34:AK38"/>
    <mergeCell ref="AL34:AL38"/>
    <mergeCell ref="AM34:AM38"/>
    <mergeCell ref="AN34:AN38"/>
    <mergeCell ref="AE39:AE43"/>
    <mergeCell ref="AF39:AF43"/>
    <mergeCell ref="AG39:AG43"/>
    <mergeCell ref="AH39:AH43"/>
    <mergeCell ref="AI39:AI43"/>
    <mergeCell ref="AJ39:AJ43"/>
    <mergeCell ref="AK49:AK50"/>
    <mergeCell ref="AL49:AL50"/>
    <mergeCell ref="AM49:AM50"/>
    <mergeCell ref="AN49:AN50"/>
    <mergeCell ref="AE54:AE55"/>
    <mergeCell ref="AF54:AF55"/>
    <mergeCell ref="AG54:AG55"/>
    <mergeCell ref="AH54:AH55"/>
    <mergeCell ref="AI54:AI55"/>
    <mergeCell ref="AJ54:AJ55"/>
    <mergeCell ref="AK44:AK48"/>
    <mergeCell ref="AL44:AL48"/>
    <mergeCell ref="AM44:AM48"/>
    <mergeCell ref="AN44:AN48"/>
    <mergeCell ref="AE49:AE50"/>
    <mergeCell ref="AF49:AF50"/>
    <mergeCell ref="AG49:AG50"/>
    <mergeCell ref="AH49:AH50"/>
    <mergeCell ref="AI49:AI50"/>
    <mergeCell ref="AJ49:AJ50"/>
    <mergeCell ref="AN59:AN60"/>
    <mergeCell ref="AE61:AE63"/>
    <mergeCell ref="AF61:AF63"/>
    <mergeCell ref="AG61:AG63"/>
    <mergeCell ref="AH61:AH63"/>
    <mergeCell ref="AI61:AI63"/>
    <mergeCell ref="AJ61:AJ63"/>
    <mergeCell ref="AK61:AK63"/>
    <mergeCell ref="AL61:AL63"/>
    <mergeCell ref="AM61:AM63"/>
    <mergeCell ref="AK54:AK55"/>
    <mergeCell ref="AL54:AL55"/>
    <mergeCell ref="AM54:AM55"/>
    <mergeCell ref="AN54:AN55"/>
    <mergeCell ref="AE59:AE60"/>
    <mergeCell ref="AF59:AF60"/>
    <mergeCell ref="AG59:AG60"/>
    <mergeCell ref="AH59:AH60"/>
    <mergeCell ref="AI59:AI60"/>
    <mergeCell ref="AJ59:AJ60"/>
    <mergeCell ref="AN74:AN78"/>
    <mergeCell ref="AE79:AE83"/>
    <mergeCell ref="AF79:AF83"/>
    <mergeCell ref="AG79:AG83"/>
    <mergeCell ref="AH79:AH83"/>
    <mergeCell ref="AI79:AI83"/>
    <mergeCell ref="AJ79:AJ83"/>
    <mergeCell ref="AK79:AK83"/>
    <mergeCell ref="AL79:AL83"/>
    <mergeCell ref="AM79:AM83"/>
    <mergeCell ref="AN61:AN63"/>
    <mergeCell ref="AE74:AE78"/>
    <mergeCell ref="AF74:AF78"/>
    <mergeCell ref="AG74:AG78"/>
    <mergeCell ref="AH74:AH78"/>
    <mergeCell ref="AI74:AI78"/>
    <mergeCell ref="AJ74:AJ78"/>
    <mergeCell ref="AK74:AK78"/>
    <mergeCell ref="AL74:AL78"/>
    <mergeCell ref="AM74:AM78"/>
    <mergeCell ref="AK64:AK68"/>
    <mergeCell ref="AN84:AN88"/>
    <mergeCell ref="AE90:AE94"/>
    <mergeCell ref="AF90:AF94"/>
    <mergeCell ref="AG90:AG94"/>
    <mergeCell ref="AH90:AH94"/>
    <mergeCell ref="AI90:AI94"/>
    <mergeCell ref="AJ90:AJ94"/>
    <mergeCell ref="AK90:AK94"/>
    <mergeCell ref="AL90:AL94"/>
    <mergeCell ref="AM90:AM94"/>
    <mergeCell ref="AN79:AN83"/>
    <mergeCell ref="AE84:AE88"/>
    <mergeCell ref="AF84:AF88"/>
    <mergeCell ref="AG84:AG88"/>
    <mergeCell ref="AH84:AH88"/>
    <mergeCell ref="AI84:AI88"/>
    <mergeCell ref="AJ84:AJ88"/>
    <mergeCell ref="AK84:AK88"/>
    <mergeCell ref="AL84:AL88"/>
    <mergeCell ref="AM84:AM88"/>
    <mergeCell ref="AN97:AN101"/>
    <mergeCell ref="AE102:AE106"/>
    <mergeCell ref="AF102:AF106"/>
    <mergeCell ref="AG102:AG106"/>
    <mergeCell ref="AH102:AH106"/>
    <mergeCell ref="AI102:AI106"/>
    <mergeCell ref="AJ102:AJ106"/>
    <mergeCell ref="AN90:AN94"/>
    <mergeCell ref="AE97:AE101"/>
    <mergeCell ref="AF97:AF101"/>
    <mergeCell ref="AG97:AG101"/>
    <mergeCell ref="AH97:AH101"/>
    <mergeCell ref="AI97:AI101"/>
    <mergeCell ref="AJ97:AJ101"/>
    <mergeCell ref="AK97:AK101"/>
    <mergeCell ref="AL97:AL101"/>
    <mergeCell ref="AM97:AM101"/>
    <mergeCell ref="AK102:AK106"/>
    <mergeCell ref="AL102:AL106"/>
    <mergeCell ref="AI107:AI111"/>
    <mergeCell ref="AJ107:AJ111"/>
    <mergeCell ref="AK129:AK133"/>
    <mergeCell ref="AL129:AL133"/>
    <mergeCell ref="AM129:AM133"/>
    <mergeCell ref="AN129:AN133"/>
    <mergeCell ref="AE134:AE138"/>
    <mergeCell ref="AF134:AF138"/>
    <mergeCell ref="AG134:AG138"/>
    <mergeCell ref="AH134:AH138"/>
    <mergeCell ref="AI134:AI138"/>
    <mergeCell ref="AJ134:AJ138"/>
    <mergeCell ref="AK123:AK127"/>
    <mergeCell ref="AL123:AL127"/>
    <mergeCell ref="AM123:AM127"/>
    <mergeCell ref="AN123:AN127"/>
    <mergeCell ref="AE129:AE133"/>
    <mergeCell ref="AF129:AF133"/>
    <mergeCell ref="AG129:AG133"/>
    <mergeCell ref="AH129:AH133"/>
    <mergeCell ref="AI129:AI133"/>
    <mergeCell ref="AJ129:AJ133"/>
    <mergeCell ref="AK141:AK145"/>
    <mergeCell ref="AL141:AL145"/>
    <mergeCell ref="AM141:AM145"/>
    <mergeCell ref="AN141:AN145"/>
    <mergeCell ref="AE146:AE150"/>
    <mergeCell ref="AF146:AF150"/>
    <mergeCell ref="AG146:AG150"/>
    <mergeCell ref="AH146:AH150"/>
    <mergeCell ref="AI146:AI150"/>
    <mergeCell ref="AJ146:AJ150"/>
    <mergeCell ref="AK134:AK138"/>
    <mergeCell ref="AL134:AL138"/>
    <mergeCell ref="AM134:AM138"/>
    <mergeCell ref="AN134:AN138"/>
    <mergeCell ref="AE141:AE145"/>
    <mergeCell ref="AF141:AF145"/>
    <mergeCell ref="AG141:AG145"/>
    <mergeCell ref="AH141:AH145"/>
    <mergeCell ref="AI141:AI145"/>
    <mergeCell ref="AJ141:AJ145"/>
    <mergeCell ref="AK151:AK155"/>
    <mergeCell ref="AL151:AL155"/>
    <mergeCell ref="AM151:AM155"/>
    <mergeCell ref="AN151:AN155"/>
    <mergeCell ref="AE156:AE157"/>
    <mergeCell ref="AF156:AF157"/>
    <mergeCell ref="AG156:AG157"/>
    <mergeCell ref="AH156:AH157"/>
    <mergeCell ref="AI156:AI157"/>
    <mergeCell ref="AJ156:AJ157"/>
    <mergeCell ref="AK146:AK150"/>
    <mergeCell ref="AL146:AL150"/>
    <mergeCell ref="AM146:AM150"/>
    <mergeCell ref="AN146:AN150"/>
    <mergeCell ref="AE151:AE155"/>
    <mergeCell ref="AF151:AF155"/>
    <mergeCell ref="AG151:AG155"/>
    <mergeCell ref="AH151:AH155"/>
    <mergeCell ref="AI151:AI155"/>
    <mergeCell ref="AJ151:AJ155"/>
    <mergeCell ref="AK158:AK160"/>
    <mergeCell ref="AL158:AL160"/>
    <mergeCell ref="AM158:AM160"/>
    <mergeCell ref="AN158:AN160"/>
    <mergeCell ref="AE161:AE165"/>
    <mergeCell ref="AF161:AF165"/>
    <mergeCell ref="AG161:AG165"/>
    <mergeCell ref="AH161:AH165"/>
    <mergeCell ref="AI161:AI165"/>
    <mergeCell ref="AJ161:AJ165"/>
    <mergeCell ref="AK156:AK157"/>
    <mergeCell ref="AL156:AL157"/>
    <mergeCell ref="AM156:AM157"/>
    <mergeCell ref="AN156:AN157"/>
    <mergeCell ref="AE158:AE160"/>
    <mergeCell ref="AF158:AF160"/>
    <mergeCell ref="AG158:AG160"/>
    <mergeCell ref="AH158:AH160"/>
    <mergeCell ref="AI158:AI160"/>
    <mergeCell ref="AJ158:AJ160"/>
    <mergeCell ref="AK166:AK170"/>
    <mergeCell ref="AL166:AL170"/>
    <mergeCell ref="AM166:AM170"/>
    <mergeCell ref="AN166:AN170"/>
    <mergeCell ref="AE171:AE175"/>
    <mergeCell ref="AF171:AF175"/>
    <mergeCell ref="AG171:AG175"/>
    <mergeCell ref="AH171:AH175"/>
    <mergeCell ref="AI171:AI175"/>
    <mergeCell ref="AJ171:AJ175"/>
    <mergeCell ref="AK161:AK165"/>
    <mergeCell ref="AL161:AL165"/>
    <mergeCell ref="AM161:AM165"/>
    <mergeCell ref="AN161:AN165"/>
    <mergeCell ref="AE166:AE170"/>
    <mergeCell ref="AF166:AF170"/>
    <mergeCell ref="AG166:AG170"/>
    <mergeCell ref="AH166:AH170"/>
    <mergeCell ref="AI166:AI170"/>
    <mergeCell ref="AJ166:AJ170"/>
    <mergeCell ref="AK176:AK177"/>
    <mergeCell ref="AL176:AL177"/>
    <mergeCell ref="AM176:AM177"/>
    <mergeCell ref="AN176:AN177"/>
    <mergeCell ref="AE178:AE180"/>
    <mergeCell ref="AF178:AF180"/>
    <mergeCell ref="AG178:AG180"/>
    <mergeCell ref="AH178:AH180"/>
    <mergeCell ref="AI178:AI180"/>
    <mergeCell ref="AJ178:AJ180"/>
    <mergeCell ref="AK171:AK175"/>
    <mergeCell ref="AL171:AL175"/>
    <mergeCell ref="AM171:AM175"/>
    <mergeCell ref="AN171:AN175"/>
    <mergeCell ref="AE176:AE177"/>
    <mergeCell ref="AF176:AF177"/>
    <mergeCell ref="AG176:AG177"/>
    <mergeCell ref="AH176:AH177"/>
    <mergeCell ref="AI176:AI177"/>
    <mergeCell ref="AJ176:AJ177"/>
    <mergeCell ref="AK181:AK185"/>
    <mergeCell ref="AL181:AL185"/>
    <mergeCell ref="AM181:AM185"/>
    <mergeCell ref="AN181:AN185"/>
    <mergeCell ref="AE189:AE193"/>
    <mergeCell ref="AF189:AF193"/>
    <mergeCell ref="AG189:AG193"/>
    <mergeCell ref="AH189:AH193"/>
    <mergeCell ref="AI189:AI193"/>
    <mergeCell ref="AJ189:AJ193"/>
    <mergeCell ref="AK178:AK180"/>
    <mergeCell ref="AL178:AL180"/>
    <mergeCell ref="AM178:AM180"/>
    <mergeCell ref="AN178:AN180"/>
    <mergeCell ref="AE181:AE185"/>
    <mergeCell ref="AF181:AF185"/>
    <mergeCell ref="AG181:AG185"/>
    <mergeCell ref="AH181:AH185"/>
    <mergeCell ref="AI181:AI185"/>
    <mergeCell ref="AJ181:AJ185"/>
    <mergeCell ref="A188:AO188"/>
    <mergeCell ref="A186:AO186"/>
    <mergeCell ref="Z181:Z185"/>
    <mergeCell ref="X181:X185"/>
    <mergeCell ref="Y181:Y185"/>
    <mergeCell ref="AK194:AK198"/>
    <mergeCell ref="AL194:AL198"/>
    <mergeCell ref="AM194:AM198"/>
    <mergeCell ref="AN194:AN198"/>
    <mergeCell ref="AE205:AE209"/>
    <mergeCell ref="AF205:AF209"/>
    <mergeCell ref="AG205:AG209"/>
    <mergeCell ref="AH205:AH209"/>
    <mergeCell ref="AI205:AI209"/>
    <mergeCell ref="AJ205:AJ209"/>
    <mergeCell ref="AK189:AK193"/>
    <mergeCell ref="AL189:AL193"/>
    <mergeCell ref="AM189:AM193"/>
    <mergeCell ref="AN189:AN193"/>
    <mergeCell ref="AE194:AE198"/>
    <mergeCell ref="AF194:AF198"/>
    <mergeCell ref="AG194:AG198"/>
    <mergeCell ref="AH194:AH198"/>
    <mergeCell ref="AI194:AI198"/>
    <mergeCell ref="AJ194:AJ198"/>
    <mergeCell ref="AE199:AE203"/>
    <mergeCell ref="AF199:AF203"/>
    <mergeCell ref="AG199:AG203"/>
    <mergeCell ref="AN199:AN203"/>
    <mergeCell ref="AF215:AF219"/>
    <mergeCell ref="AG215:AG219"/>
    <mergeCell ref="AH215:AH219"/>
    <mergeCell ref="AI215:AI219"/>
    <mergeCell ref="AJ215:AJ219"/>
    <mergeCell ref="AK210:AK214"/>
    <mergeCell ref="AL210:AL214"/>
    <mergeCell ref="AM210:AM214"/>
    <mergeCell ref="AJ210:AJ214"/>
    <mergeCell ref="AN210:AN214"/>
    <mergeCell ref="AK205:AK209"/>
    <mergeCell ref="AL205:AL209"/>
    <mergeCell ref="AM205:AM209"/>
    <mergeCell ref="AN205:AN209"/>
    <mergeCell ref="AE210:AE214"/>
    <mergeCell ref="AF210:AF214"/>
    <mergeCell ref="AG210:AG214"/>
    <mergeCell ref="AH210:AH214"/>
    <mergeCell ref="AI210:AI214"/>
    <mergeCell ref="AE230:AE234"/>
    <mergeCell ref="AF230:AF234"/>
    <mergeCell ref="AG230:AG234"/>
    <mergeCell ref="AH230:AH234"/>
    <mergeCell ref="AI230:AI234"/>
    <mergeCell ref="AN215:AN219"/>
    <mergeCell ref="AE220:AE224"/>
    <mergeCell ref="AF220:AF224"/>
    <mergeCell ref="AG220:AG224"/>
    <mergeCell ref="AO199:AO203"/>
    <mergeCell ref="AH199:AH203"/>
    <mergeCell ref="AI199:AI203"/>
    <mergeCell ref="AJ199:AJ203"/>
    <mergeCell ref="AK199:AK203"/>
    <mergeCell ref="AL199:AL203"/>
    <mergeCell ref="AM199:AM203"/>
    <mergeCell ref="AK230:AK234"/>
    <mergeCell ref="AL230:AL234"/>
    <mergeCell ref="AM230:AM234"/>
    <mergeCell ref="AJ230:AJ234"/>
    <mergeCell ref="AK215:AK219"/>
    <mergeCell ref="AL215:AL219"/>
    <mergeCell ref="AM215:AM219"/>
    <mergeCell ref="AN230:AN234"/>
    <mergeCell ref="AK220:AK224"/>
    <mergeCell ref="AL220:AL224"/>
    <mergeCell ref="AM220:AM224"/>
    <mergeCell ref="AN220:AN224"/>
    <mergeCell ref="AH220:AH224"/>
    <mergeCell ref="AI220:AI224"/>
    <mergeCell ref="AJ220:AJ224"/>
    <mergeCell ref="AE215:AE219"/>
  </mergeCells>
  <phoneticPr fontId="0" type="noConversion"/>
  <printOptions horizontalCentered="1"/>
  <pageMargins left="0.19685039370078741" right="0.11811023622047245" top="0.51181102362204722" bottom="0.27559055118110237" header="0.39370078740157483" footer="0.27559055118110237"/>
  <pageSetup paperSize="8" scale="51" fitToHeight="5" orientation="landscape" verticalDpi="300" r:id="rId1"/>
  <rowBreaks count="1" manualBreakCount="1">
    <brk id="1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Целевые показатели</vt:lpstr>
      <vt:lpstr>Объем бюд. ас. и источ.финан.</vt:lpstr>
      <vt:lpstr>Приложение 1 к мун.пр.2014-2030</vt:lpstr>
      <vt:lpstr>Лист3</vt:lpstr>
      <vt:lpstr>'Приложение 1 к мун.пр.2014-2030'!Заголовки_для_печати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2015-11-05T07:34:09Z</cp:lastPrinted>
  <dcterms:created xsi:type="dcterms:W3CDTF">2010-06-04T02:47:46Z</dcterms:created>
  <dcterms:modified xsi:type="dcterms:W3CDTF">2015-11-27T04:49:08Z</dcterms:modified>
</cp:coreProperties>
</file>